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charts/chart5.xml" ContentType="application/vnd.openxmlformats-officedocument.drawingml.chart+xml"/>
  <Override PartName="/xl/theme/themeOverride5.xml" ContentType="application/vnd.openxmlformats-officedocument.themeOverride+xml"/>
  <Override PartName="/xl/charts/chart6.xml" ContentType="application/vnd.openxmlformats-officedocument.drawingml.chart+xml"/>
  <Override PartName="/xl/theme/themeOverride6.xml" ContentType="application/vnd.openxmlformats-officedocument.themeOverride+xml"/>
  <Override PartName="/xl/charts/chart7.xml" ContentType="application/vnd.openxmlformats-officedocument.drawingml.chart+xml"/>
  <Override PartName="/xl/theme/themeOverride7.xml" ContentType="application/vnd.openxmlformats-officedocument.themeOverride+xml"/>
  <Override PartName="/xl/charts/chart8.xml" ContentType="application/vnd.openxmlformats-officedocument.drawingml.chart+xml"/>
  <Override PartName="/xl/theme/themeOverride8.xml" ContentType="application/vnd.openxmlformats-officedocument.themeOverride+xml"/>
  <Override PartName="/xl/charts/chart9.xml" ContentType="application/vnd.openxmlformats-officedocument.drawingml.chart+xml"/>
  <Override PartName="/xl/theme/themeOverride9.xml" ContentType="application/vnd.openxmlformats-officedocument.themeOverride+xml"/>
  <Override PartName="/xl/charts/chart10.xml" ContentType="application/vnd.openxmlformats-officedocument.drawingml.chart+xml"/>
  <Override PartName="/xl/theme/themeOverride10.xml" ContentType="application/vnd.openxmlformats-officedocument.themeOverride+xml"/>
  <Override PartName="/xl/charts/chart11.xml" ContentType="application/vnd.openxmlformats-officedocument.drawingml.chart+xml"/>
  <Override PartName="/xl/theme/themeOverride11.xml" ContentType="application/vnd.openxmlformats-officedocument.themeOverride+xml"/>
  <Override PartName="/xl/charts/chart12.xml" ContentType="application/vnd.openxmlformats-officedocument.drawingml.chart+xml"/>
  <Override PartName="/xl/theme/themeOverride12.xml" ContentType="application/vnd.openxmlformats-officedocument.themeOverride+xml"/>
  <Override PartName="/xl/charts/chart13.xml" ContentType="application/vnd.openxmlformats-officedocument.drawingml.chart+xml"/>
  <Override PartName="/xl/theme/themeOverride13.xml" ContentType="application/vnd.openxmlformats-officedocument.themeOverride+xml"/>
  <Override PartName="/xl/charts/chart14.xml" ContentType="application/vnd.openxmlformats-officedocument.drawingml.chart+xml"/>
  <Override PartName="/xl/theme/themeOverride14.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defaultThemeVersion="124226"/>
  <xr:revisionPtr revIDLastSave="0" documentId="13_ncr:1_{FF4FD103-5E16-4052-907E-C7AF6A914C43}" xr6:coauthVersionLast="47" xr6:coauthVersionMax="47" xr10:uidLastSave="{00000000-0000-0000-0000-000000000000}"/>
  <bookViews>
    <workbookView xWindow="25080" yWindow="-120" windowWidth="25440" windowHeight="15390" xr2:uid="{00000000-000D-0000-FFFF-FFFF00000000}"/>
  </bookViews>
  <sheets>
    <sheet name="About" sheetId="7" r:id="rId1"/>
    <sheet name="RoadLengthsExceeding" sheetId="1" r:id="rId2"/>
    <sheet name="Population_NO2" sheetId="5" r:id="rId3"/>
    <sheet name="Population_PM2.5" sheetId="6" r:id="rId4"/>
  </sheets>
  <externalReferences>
    <externalReference r:id="rId5"/>
  </externalReferences>
  <definedNames>
    <definedName name="_Hlk90045832" localSheetId="3">Population_PM2.5!$B$11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 i="5" l="1"/>
  <c r="F15" i="1"/>
  <c r="E15" i="1"/>
  <c r="I61" i="1"/>
  <c r="G61" i="1"/>
  <c r="E61" i="1"/>
  <c r="C61" i="1"/>
  <c r="G47" i="1"/>
  <c r="E47" i="1"/>
  <c r="C47" i="1"/>
  <c r="C46" i="1"/>
  <c r="I31" i="1"/>
  <c r="G32" i="1"/>
  <c r="G31" i="1"/>
  <c r="E32" i="1"/>
  <c r="E31" i="1"/>
  <c r="C32" i="1"/>
  <c r="C31" i="1"/>
  <c r="E60" i="1"/>
  <c r="I60" i="1" l="1"/>
  <c r="G60" i="1"/>
  <c r="F61" i="1"/>
  <c r="C60" i="1"/>
  <c r="I47" i="1"/>
  <c r="I46" i="1"/>
  <c r="G46" i="1"/>
  <c r="E46" i="1"/>
  <c r="I32" i="1"/>
  <c r="D32" i="1"/>
  <c r="D31" i="1"/>
  <c r="M6" i="6"/>
  <c r="M7" i="6"/>
  <c r="M8" i="6"/>
  <c r="M5" i="6"/>
  <c r="K29" i="6"/>
  <c r="K30" i="6"/>
  <c r="K31" i="6"/>
  <c r="K32" i="6"/>
  <c r="K33" i="6"/>
  <c r="K34" i="6"/>
  <c r="K35" i="6"/>
  <c r="K36" i="6"/>
  <c r="K37" i="6"/>
  <c r="K38" i="6"/>
  <c r="K39" i="6"/>
  <c r="K40" i="6"/>
  <c r="K41" i="6"/>
  <c r="K42" i="6"/>
  <c r="K43" i="6"/>
  <c r="K44" i="6"/>
  <c r="K45" i="6"/>
  <c r="K46" i="6"/>
  <c r="K47" i="6"/>
  <c r="K48" i="6"/>
  <c r="K49" i="6"/>
  <c r="K50" i="6"/>
  <c r="K51" i="6"/>
  <c r="K52" i="6"/>
  <c r="K53" i="6"/>
  <c r="K54" i="6"/>
  <c r="K55" i="6"/>
  <c r="K56" i="6"/>
  <c r="K57" i="6"/>
  <c r="K58" i="6"/>
  <c r="K59" i="6"/>
  <c r="K60" i="6"/>
  <c r="K28" i="6"/>
  <c r="AA5" i="5" l="1"/>
  <c r="F62" i="5"/>
  <c r="E62" i="5" l="1"/>
  <c r="AO8" i="5"/>
  <c r="AA8" i="5"/>
  <c r="M8" i="5"/>
  <c r="AO6" i="5"/>
  <c r="AO7" i="5"/>
  <c r="AO5" i="5"/>
  <c r="AA6" i="5"/>
  <c r="AA7" i="5"/>
  <c r="M6" i="5"/>
  <c r="M7" i="5"/>
  <c r="J61" i="1" l="1"/>
  <c r="H61" i="1"/>
  <c r="D61" i="1"/>
  <c r="J60" i="1"/>
  <c r="F60" i="1"/>
  <c r="D60" i="1"/>
  <c r="J47" i="1"/>
  <c r="H47" i="1"/>
  <c r="F47" i="1"/>
  <c r="D47" i="1"/>
  <c r="J46" i="1"/>
  <c r="H46" i="1"/>
  <c r="F46" i="1"/>
  <c r="D46" i="1"/>
  <c r="J32" i="1"/>
  <c r="H32" i="1"/>
  <c r="F32" i="1"/>
  <c r="F31" i="1"/>
  <c r="G16" i="1"/>
  <c r="H60" i="1" s="1"/>
  <c r="J31" i="1" l="1"/>
  <c r="H31" i="1"/>
</calcChain>
</file>

<file path=xl/sharedStrings.xml><?xml version="1.0" encoding="utf-8"?>
<sst xmlns="http://schemas.openxmlformats.org/spreadsheetml/2006/main" count="877" uniqueCount="158">
  <si>
    <t>&gt;40</t>
  </si>
  <si>
    <t>&lt;40</t>
  </si>
  <si>
    <t>Central</t>
  </si>
  <si>
    <t>Inner</t>
  </si>
  <si>
    <t>Outer</t>
  </si>
  <si>
    <t>GLA</t>
  </si>
  <si>
    <t>Exceeding</t>
  </si>
  <si>
    <t>Meeting</t>
  </si>
  <si>
    <t>Inner Zone</t>
  </si>
  <si>
    <t>Outer Zone</t>
  </si>
  <si>
    <t>Barking &amp; Dagenham</t>
  </si>
  <si>
    <t>Barnet</t>
  </si>
  <si>
    <t>Bexley</t>
  </si>
  <si>
    <t>Brent</t>
  </si>
  <si>
    <t>Bromley</t>
  </si>
  <si>
    <t>Camden</t>
  </si>
  <si>
    <t>City of London</t>
  </si>
  <si>
    <t>Croydon</t>
  </si>
  <si>
    <t>Ealing</t>
  </si>
  <si>
    <t>Enfield</t>
  </si>
  <si>
    <t>Greenwich</t>
  </si>
  <si>
    <t>Hackney</t>
  </si>
  <si>
    <t>Hammersmith &amp; Fulham</t>
  </si>
  <si>
    <t>Haringey</t>
  </si>
  <si>
    <t>Harrow</t>
  </si>
  <si>
    <t>Havering</t>
  </si>
  <si>
    <t>Hillingdon</t>
  </si>
  <si>
    <t>Hounslow</t>
  </si>
  <si>
    <t>Islington</t>
  </si>
  <si>
    <t>Kensington &amp; Chelsea</t>
  </si>
  <si>
    <t>Kingston upon Thames</t>
  </si>
  <si>
    <t>Lambeth</t>
  </si>
  <si>
    <t>Lewisham</t>
  </si>
  <si>
    <t>Merton</t>
  </si>
  <si>
    <t>Newham</t>
  </si>
  <si>
    <t>Redbridge</t>
  </si>
  <si>
    <t>Richmond upon Thames</t>
  </si>
  <si>
    <t>Southwark</t>
  </si>
  <si>
    <t>Sutton</t>
  </si>
  <si>
    <t>Tower Hamlets</t>
  </si>
  <si>
    <t>Waltham Forest</t>
  </si>
  <si>
    <t>Wandsworth</t>
  </si>
  <si>
    <t>Westminster</t>
  </si>
  <si>
    <t>All Population Age Groups</t>
  </si>
  <si>
    <t>Total</t>
  </si>
  <si>
    <t>Borough</t>
  </si>
  <si>
    <t>Charging Zone</t>
  </si>
  <si>
    <t>Children Age 0-18</t>
  </si>
  <si>
    <t>Adults 19-64</t>
  </si>
  <si>
    <t>Based on OA average concentrations</t>
  </si>
  <si>
    <t>&lt; 20</t>
  </si>
  <si>
    <t>20-30</t>
  </si>
  <si>
    <t>30-40</t>
  </si>
  <si>
    <t>40-50</t>
  </si>
  <si>
    <t>50-60</t>
  </si>
  <si>
    <t>60-80</t>
  </si>
  <si>
    <t>&gt;80</t>
  </si>
  <si>
    <t>Greater London</t>
  </si>
  <si>
    <t>Annual Average NO2 Concentration ug/m3 (Population Weighted)</t>
  </si>
  <si>
    <t>&gt;30</t>
  </si>
  <si>
    <t>&lt;30</t>
  </si>
  <si>
    <t>&lt;20</t>
  </si>
  <si>
    <t>&gt;20</t>
  </si>
  <si>
    <t>LAEI 2019 baseline</t>
  </si>
  <si>
    <t>Exceeding limit 40ug/m3</t>
  </si>
  <si>
    <t>Exceeding limit 30ug/m3</t>
  </si>
  <si>
    <t>Exceeding limit 20ug/m3</t>
  </si>
  <si>
    <t>NO2 Limit Value 40</t>
  </si>
  <si>
    <t>NO2 Limit Value 30</t>
  </si>
  <si>
    <t>NO2 Limit Value 20</t>
  </si>
  <si>
    <t>ULEZ area</t>
  </si>
  <si>
    <t>Average Concentration (ug/m3)</t>
  </si>
  <si>
    <t>Total Population</t>
  </si>
  <si>
    <t>Population &gt; 40ug/m3</t>
  </si>
  <si>
    <t>% Population Exceeding</t>
  </si>
  <si>
    <t>Population meeting 40ug/m3</t>
  </si>
  <si>
    <t>Reduction Population exceeding compared to LAEI2019</t>
  </si>
  <si>
    <t>Population &gt; 30ug/m3</t>
  </si>
  <si>
    <t>Population meeting 30ug/m3</t>
  </si>
  <si>
    <t>Population &gt; 20ug/m3</t>
  </si>
  <si>
    <t>Population meeting 20ug/m3</t>
  </si>
  <si>
    <t>Borough and Zonal summary for age based population</t>
  </si>
  <si>
    <t>NO2 limit value 40ug/m3</t>
  </si>
  <si>
    <t>Exceeding 40ug/m3</t>
  </si>
  <si>
    <t>% Exceeding 40ug/m3</t>
  </si>
  <si>
    <t>NO2 limit value 30ug/m3</t>
  </si>
  <si>
    <t>Exceeding 30ug/m3</t>
  </si>
  <si>
    <t>% Exceeding 30ug/m3</t>
  </si>
  <si>
    <t>NO2 limit value 20ug/m3</t>
  </si>
  <si>
    <t>Exceeding 20ug/m3</t>
  </si>
  <si>
    <t>% Exceeding 20ug/m3</t>
  </si>
  <si>
    <t xml:space="preserve">Inner </t>
  </si>
  <si>
    <t xml:space="preserve">Inner  </t>
  </si>
  <si>
    <t>limit 40ug/m3</t>
  </si>
  <si>
    <t>limit 30ug/m3</t>
  </si>
  <si>
    <t>limit 20ug/m3</t>
  </si>
  <si>
    <t>PM2.5 Limit Value 10</t>
  </si>
  <si>
    <t>PM2.5 Limit Value 5</t>
  </si>
  <si>
    <t>Population &gt; 10ug/m3</t>
  </si>
  <si>
    <t>Population meeting 10ug/m3</t>
  </si>
  <si>
    <t>PM2.5 limit value 10ug/m3</t>
  </si>
  <si>
    <t>Exceeding 10ug/m3</t>
  </si>
  <si>
    <t>% Exceeding 10ug/m3</t>
  </si>
  <si>
    <t>PM2.5 limit value 5ug/m3</t>
  </si>
  <si>
    <t>limit 10ug/m3</t>
  </si>
  <si>
    <t>Exceeding limit 10ug/m3</t>
  </si>
  <si>
    <t>NO2 limit value 10ug/m3</t>
  </si>
  <si>
    <t>limit 5 ug/m3</t>
  </si>
  <si>
    <t>Annual Average PM2.5 Concentration ug/m3 (Population Weighted)</t>
  </si>
  <si>
    <t>Key Stats: LAEI 2022</t>
  </si>
  <si>
    <t>LAEI 2022 baseline</t>
  </si>
  <si>
    <t>LAEI 2022</t>
  </si>
  <si>
    <t>Reduction 22-19 (ug/m3)</t>
  </si>
  <si>
    <t>% Reduction 22-19</t>
  </si>
  <si>
    <t>???</t>
  </si>
  <si>
    <t>Seniors 65 and over</t>
  </si>
  <si>
    <t>Barking and Dagenham</t>
  </si>
  <si>
    <t>Hammersmith and Fulham</t>
  </si>
  <si>
    <t>Kensington and Chelsea</t>
  </si>
  <si>
    <t>Average Concentration (ug/m3)  (Population Weighted)</t>
  </si>
  <si>
    <t>The entire London area exceeds the WHO 10ug/m3 guideline for NO2 in 2019 and 2022</t>
  </si>
  <si>
    <t>Percentage of roads exceeding, based on annual average NO2 concentrations (µg/m3) at approximately 4m from the kerbside</t>
  </si>
  <si>
    <t>100% of the London population exceeds the WHO 5ug/m3 guideline for PM2.5 in 2022</t>
  </si>
  <si>
    <t>NO2 Limit Value 10</t>
  </si>
  <si>
    <t>This data has been compiled by Transport for London, Strategic Analysis, based on analysis of the LAEI modelling (LAEI 2022)</t>
  </si>
  <si>
    <t>Date: November 2025</t>
  </si>
  <si>
    <t>Data used</t>
  </si>
  <si>
    <t>Comments</t>
  </si>
  <si>
    <t>Method</t>
  </si>
  <si>
    <t>Background information</t>
  </si>
  <si>
    <t xml:space="preserve">The current legally binding annual mean limit value for NO2 in the UK is 40 µg/m³.       </t>
  </si>
  <si>
    <t>NO2 and PM2.5 concentrations for 2022 (LAEI 2022)</t>
  </si>
  <si>
    <t xml:space="preserve">In its 2021 guidelines, the World Health Organisation (WHO) recommended a stricter annual mean guideline of 10 µg/m³. The values of 20 and 30 µg/m³ correspond to interim targets set by the WHO, and 20 µg/m³ will be the new EU legal limit that will apply from 2030. </t>
  </si>
  <si>
    <t xml:space="preserve">A population weighted average method at Output Area (OA) level has been used to measure population exposure across London. This calculation measures the average level of exposure for a population by giving more importance to areas with higher populations. To calculate it, the concentration mean in each OA is multiplied by the number of people living in that OA. These products are then summed and divided by the total population. </t>
  </si>
  <si>
    <r>
      <t>The summary shows the number of Londoners living in areas which exceed NO</t>
    </r>
    <r>
      <rPr>
        <sz val="12"/>
        <color theme="1"/>
        <rFont val="Calibri"/>
        <family val="2"/>
        <scheme val="minor"/>
      </rPr>
      <t>2 and PM2.5 annual mean limit values.</t>
    </r>
  </si>
  <si>
    <t>Population exposure</t>
  </si>
  <si>
    <r>
      <rPr>
        <b/>
        <sz val="11"/>
        <color theme="1"/>
        <rFont val="Calibri"/>
        <family val="2"/>
        <scheme val="minor"/>
      </rPr>
      <t xml:space="preserve">The figures shown for 2019 are those published when the LAEI 2019 analysis was done, based on the population data used at the time.   </t>
    </r>
    <r>
      <rPr>
        <sz val="11"/>
        <color theme="1"/>
        <rFont val="Calibri"/>
        <family val="2"/>
        <scheme val="minor"/>
      </rPr>
      <t xml:space="preserve">                                     The figures shown for 2022 are based on the most recent population datasets.</t>
    </r>
  </si>
  <si>
    <t>Road length exceeding</t>
  </si>
  <si>
    <r>
      <rPr>
        <b/>
        <sz val="11"/>
        <color theme="1"/>
        <rFont val="Calibri"/>
        <family val="2"/>
        <scheme val="minor"/>
      </rPr>
      <t xml:space="preserve">The figures shown for 2019 are those published when the LAEI 2019 analysis was done, based on the 2019 concentration data.   </t>
    </r>
    <r>
      <rPr>
        <sz val="11"/>
        <color theme="1"/>
        <rFont val="Calibri"/>
        <family val="2"/>
        <scheme val="minor"/>
      </rPr>
      <t xml:space="preserve">                                     The figures shown for 2022 are based on the most recent concentrations datasets.</t>
    </r>
  </si>
  <si>
    <t xml:space="preserve">Concentrations at 4m distance from the kerbside along the LAEI Major Roads network, within the Greater London boundary.                                                                                                        </t>
  </si>
  <si>
    <r>
      <t>The total length exceeding per area is the sum of those road lengths where the NO2 average concentration exceed NO</t>
    </r>
    <r>
      <rPr>
        <sz val="12"/>
        <color theme="1"/>
        <rFont val="Calibri"/>
        <family val="2"/>
        <scheme val="minor"/>
      </rPr>
      <t>2 annual mean limit values.</t>
    </r>
  </si>
  <si>
    <t xml:space="preserve">For each road link, an average NO2 concentration has been calculated at 4m distance from the kerbside. </t>
  </si>
  <si>
    <t>100% of the London population exceeds the WHO 10ug/m3 guideline for NO2 in 2019 and 2022</t>
  </si>
  <si>
    <t>Over 2.5 million Londoners were living in areas exceeding 30ug/m3 for NO2 in 2019. This is estimated to have reduced to nearly 140,000 in 2022</t>
  </si>
  <si>
    <t xml:space="preserve">It is estimated that approximately 161,000 Londoners in were living in areas exceeding 40ug/m3 for NO2 in 2019. This has reduced to only just over 1,000 londoners in 2022 </t>
  </si>
  <si>
    <t>Almost 9 million Londoners were living in areas exceeding 20ug/m3 for NO2 in 2019. This is expected to be reduced by just over 2.5 million on 2022</t>
  </si>
  <si>
    <t>All Londoners lived in areas above the newly recommend WHO guideline of 10ug/m3 for NO2, in both 2019 and 2022</t>
  </si>
  <si>
    <t>Average concentrations of NO2 in 2022 were approximately 21% lower than in 2019. This includes background and roadside locations.</t>
  </si>
  <si>
    <t>Population data has been rounded to nearest 100. Percentages are based on unrounded data.</t>
  </si>
  <si>
    <t xml:space="preserve">Everyone in London has benefited from improvements in PM2.5. Around 7.8 million Londoners lived in areas meeting the WHO interim guideline of 10 µgm-3 in 2022 </t>
  </si>
  <si>
    <t xml:space="preserve">In 2019, nearly 1 million Londoners lived in areas meeting this 10 µgm-3 target. </t>
  </si>
  <si>
    <t>Average concentrations of PM2.5 in 2022 were approximately 15% lower than in 2019. This includes background and roadside locations.</t>
  </si>
  <si>
    <t>This PM2.5 concentration average reduced from 10.8 in 2019 to 9.7µgm-3 in 2022.</t>
  </si>
  <si>
    <t>All Londoners lived in areas above the newly recommend WHO guideline of 5ug/m3 for PM2.5, in 2019 and 2022.</t>
  </si>
  <si>
    <t>100% of the London population exceeds the WHO 5ug/m3 guideline for PM2.5 in 2019 and 2022</t>
  </si>
  <si>
    <t>&gt;10</t>
  </si>
  <si>
    <t>&lt;10</t>
  </si>
  <si>
    <t xml:space="preserve">Population data by Output Area, based on the most recent GLA and ONS data available.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</si>
</sst>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 #,##0.00_-;_-* &quot;-&quot;??_-;_-@_-"/>
    <numFmt numFmtId="164" formatCode="0%;\-0%;\-"/>
    <numFmt numFmtId="165" formatCode="_-* #,##0_-;\-* #,##0_-;_-* &quot;-&quot;??_-;_-@_-"/>
    <numFmt numFmtId="166" formatCode="0.0%"/>
    <numFmt numFmtId="167" formatCode="0.0"/>
    <numFmt numFmtId="168" formatCode="0.0%;\-0.0%;\-"/>
    <numFmt numFmtId="169" formatCode="0.000"/>
    <numFmt numFmtId="170" formatCode="_-* #,##0.000_-;\-* #,##0.000_-;_-* &quot;-&quot;??_-;_-@_-"/>
    <numFmt numFmtId="171" formatCode="0.00000"/>
    <numFmt numFmtId="172" formatCode="0.0000"/>
    <numFmt numFmtId="173" formatCode="_-* #,##0.0000_-;\-* #,##0.0000_-;_-* &quot;-&quot;??_-;_-@_-"/>
    <numFmt numFmtId="174" formatCode="_-* #,##0.00000_-;\-* #,##0.00000_-;_-* &quot;-&quot;??_-;_-@_-"/>
    <numFmt numFmtId="175" formatCode="_-* #,##0.000000_-;\-* #,##0.000000_-;_-* &quot;-&quot;??_-;_-@_-"/>
    <numFmt numFmtId="176" formatCode="_-* #,##0.0000000_-;\-* #,##0.0000000_-;_-* &quot;-&quot;??_-;_-@_-"/>
  </numFmts>
  <fonts count="19" x14ac:knownFonts="1">
    <font>
      <sz val="11"/>
      <color theme="1"/>
      <name val="Calibri"/>
      <family val="2"/>
      <scheme val="minor"/>
    </font>
    <font>
      <sz val="12"/>
      <color theme="1"/>
      <name val="Arial"/>
      <family val="2"/>
    </font>
    <font>
      <b/>
      <sz val="12"/>
      <color theme="1"/>
      <name val="Arial"/>
      <family val="2"/>
    </font>
    <font>
      <b/>
      <sz val="11"/>
      <color theme="1"/>
      <name val="Calibri"/>
      <family val="2"/>
      <scheme val="minor"/>
    </font>
    <font>
      <u/>
      <sz val="11"/>
      <color theme="10"/>
      <name val="Calibri"/>
      <family val="2"/>
      <scheme val="minor"/>
    </font>
    <font>
      <sz val="11"/>
      <color theme="1"/>
      <name val="Calibri"/>
      <family val="2"/>
      <scheme val="minor"/>
    </font>
    <font>
      <sz val="12"/>
      <color theme="1"/>
      <name val="Calibri"/>
      <family val="2"/>
      <scheme val="minor"/>
    </font>
    <font>
      <b/>
      <sz val="11"/>
      <color rgb="FF000000"/>
      <name val="Calibri"/>
      <family val="2"/>
      <scheme val="minor"/>
    </font>
    <font>
      <sz val="11"/>
      <color rgb="FF000000"/>
      <name val="Calibri"/>
      <family val="2"/>
      <scheme val="minor"/>
    </font>
    <font>
      <sz val="11"/>
      <name val="Calibri"/>
      <family val="2"/>
      <scheme val="minor"/>
    </font>
    <font>
      <strike/>
      <sz val="11"/>
      <color theme="1"/>
      <name val="Calibri"/>
      <family val="2"/>
      <scheme val="minor"/>
    </font>
    <font>
      <b/>
      <sz val="11"/>
      <color rgb="FFFF66FF"/>
      <name val="Calibri"/>
      <family val="2"/>
      <scheme val="minor"/>
    </font>
    <font>
      <sz val="8"/>
      <name val="Calibri"/>
      <family val="2"/>
      <scheme val="minor"/>
    </font>
    <font>
      <b/>
      <sz val="14"/>
      <color rgb="FFFF66FF"/>
      <name val="Calibri"/>
      <family val="2"/>
      <scheme val="minor"/>
    </font>
    <font>
      <sz val="11"/>
      <color rgb="FFFF66FF"/>
      <name val="Calibri"/>
      <family val="2"/>
      <scheme val="minor"/>
    </font>
    <font>
      <b/>
      <sz val="12"/>
      <color rgb="FFFF66FF"/>
      <name val="Calibri"/>
      <family val="2"/>
      <scheme val="minor"/>
    </font>
    <font>
      <sz val="11"/>
      <color rgb="FFFF33CC"/>
      <name val="Calibri"/>
      <family val="2"/>
      <scheme val="minor"/>
    </font>
    <font>
      <sz val="12"/>
      <name val="Arial"/>
      <family val="2"/>
    </font>
    <font>
      <b/>
      <sz val="11"/>
      <name val="Calibri"/>
      <family val="2"/>
      <scheme val="minor"/>
    </font>
  </fonts>
  <fills count="4">
    <fill>
      <patternFill patternType="none"/>
    </fill>
    <fill>
      <patternFill patternType="gray125"/>
    </fill>
    <fill>
      <patternFill patternType="solid">
        <fgColor theme="7" tint="0.59999389629810485"/>
        <bgColor indexed="64"/>
      </patternFill>
    </fill>
    <fill>
      <patternFill patternType="solid">
        <fgColor theme="7"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s>
  <cellStyleXfs count="11">
    <xf numFmtId="0" fontId="0" fillId="0" borderId="0"/>
    <xf numFmtId="0" fontId="4" fillId="0" borderId="0" applyNumberForma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1" fillId="0" borderId="0"/>
    <xf numFmtId="9" fontId="1" fillId="0" borderId="0" applyFont="0" applyFill="0" applyBorder="0" applyAlignment="0" applyProtection="0"/>
  </cellStyleXfs>
  <cellXfs count="209">
    <xf numFmtId="0" fontId="0" fillId="0" borderId="0" xfId="0"/>
    <xf numFmtId="0" fontId="3" fillId="0" borderId="0" xfId="0" applyFont="1"/>
    <xf numFmtId="0" fontId="0" fillId="0" borderId="1" xfId="0" applyBorder="1"/>
    <xf numFmtId="0" fontId="4" fillId="0" borderId="0" xfId="1"/>
    <xf numFmtId="9" fontId="0" fillId="0" borderId="0" xfId="2" applyFont="1"/>
    <xf numFmtId="164" fontId="0" fillId="0" borderId="3" xfId="0" applyNumberFormat="1" applyBorder="1"/>
    <xf numFmtId="164" fontId="0" fillId="0" borderId="6" xfId="0" applyNumberFormat="1" applyBorder="1"/>
    <xf numFmtId="0" fontId="0" fillId="0" borderId="8" xfId="0" applyBorder="1"/>
    <xf numFmtId="0" fontId="3" fillId="0" borderId="0" xfId="0" applyFont="1" applyAlignment="1">
      <alignment vertical="center"/>
    </xf>
    <xf numFmtId="167" fontId="0" fillId="0" borderId="0" xfId="0" applyNumberFormat="1"/>
    <xf numFmtId="168" fontId="0" fillId="0" borderId="6" xfId="0" applyNumberFormat="1" applyBorder="1"/>
    <xf numFmtId="168" fontId="0" fillId="0" borderId="1" xfId="0" applyNumberFormat="1" applyBorder="1"/>
    <xf numFmtId="168" fontId="0" fillId="0" borderId="3" xfId="0" applyNumberFormat="1" applyBorder="1"/>
    <xf numFmtId="0" fontId="0" fillId="0" borderId="0" xfId="0" applyBorder="1"/>
    <xf numFmtId="164" fontId="0" fillId="0" borderId="0" xfId="0" applyNumberFormat="1" applyBorder="1"/>
    <xf numFmtId="168" fontId="0" fillId="0" borderId="12" xfId="0" applyNumberFormat="1" applyBorder="1"/>
    <xf numFmtId="168" fontId="0" fillId="0" borderId="10" xfId="0" applyNumberFormat="1" applyBorder="1"/>
    <xf numFmtId="168" fontId="0" fillId="0" borderId="11" xfId="0" applyNumberFormat="1" applyBorder="1"/>
    <xf numFmtId="0" fontId="3" fillId="0" borderId="13" xfId="0" applyFont="1" applyBorder="1"/>
    <xf numFmtId="164" fontId="0" fillId="0" borderId="2" xfId="0" applyNumberFormat="1" applyBorder="1"/>
    <xf numFmtId="168" fontId="0" fillId="0" borderId="17" xfId="0" applyNumberFormat="1" applyBorder="1"/>
    <xf numFmtId="168" fontId="0" fillId="0" borderId="18" xfId="0" applyNumberFormat="1" applyBorder="1"/>
    <xf numFmtId="0" fontId="2" fillId="0" borderId="19" xfId="0" applyFont="1" applyBorder="1"/>
    <xf numFmtId="0" fontId="0" fillId="0" borderId="20" xfId="0" applyBorder="1"/>
    <xf numFmtId="0" fontId="2" fillId="0" borderId="0" xfId="0" applyFont="1" applyFill="1" applyBorder="1"/>
    <xf numFmtId="168" fontId="2" fillId="0" borderId="3" xfId="0" applyNumberFormat="1" applyFont="1" applyBorder="1"/>
    <xf numFmtId="168" fontId="0" fillId="0" borderId="21" xfId="0" applyNumberFormat="1" applyBorder="1"/>
    <xf numFmtId="168" fontId="2" fillId="0" borderId="11" xfId="0" applyNumberFormat="1" applyFont="1" applyBorder="1"/>
    <xf numFmtId="168" fontId="0" fillId="0" borderId="2" xfId="0" applyNumberFormat="1" applyBorder="1"/>
    <xf numFmtId="168" fontId="2" fillId="0" borderId="2" xfId="0" applyNumberFormat="1" applyFont="1" applyBorder="1"/>
    <xf numFmtId="168" fontId="0" fillId="0" borderId="4" xfId="0" applyNumberFormat="1" applyBorder="1"/>
    <xf numFmtId="168" fontId="0" fillId="0" borderId="5" xfId="0" applyNumberFormat="1" applyBorder="1"/>
    <xf numFmtId="168" fontId="0" fillId="0" borderId="7" xfId="0" applyNumberFormat="1" applyBorder="1"/>
    <xf numFmtId="168" fontId="2" fillId="0" borderId="4" xfId="0" applyNumberFormat="1" applyFont="1" applyBorder="1"/>
    <xf numFmtId="9" fontId="0" fillId="0" borderId="22" xfId="0" applyNumberFormat="1" applyBorder="1"/>
    <xf numFmtId="9" fontId="0" fillId="0" borderId="27" xfId="0" applyNumberFormat="1" applyBorder="1"/>
    <xf numFmtId="9" fontId="0" fillId="0" borderId="23" xfId="0" applyNumberFormat="1" applyBorder="1"/>
    <xf numFmtId="9" fontId="0" fillId="0" borderId="28" xfId="0" applyNumberFormat="1" applyBorder="1"/>
    <xf numFmtId="9" fontId="0" fillId="0" borderId="29" xfId="0" applyNumberFormat="1" applyBorder="1"/>
    <xf numFmtId="9" fontId="0" fillId="0" borderId="26" xfId="0" applyNumberFormat="1" applyBorder="1"/>
    <xf numFmtId="168" fontId="0" fillId="0" borderId="0" xfId="0" applyNumberFormat="1" applyBorder="1"/>
    <xf numFmtId="0" fontId="0" fillId="0" borderId="0" xfId="0" applyAlignment="1">
      <alignment horizontal="right"/>
    </xf>
    <xf numFmtId="0" fontId="3" fillId="0" borderId="0" xfId="0" applyFont="1" applyAlignment="1">
      <alignment horizontal="center" vertical="center"/>
    </xf>
    <xf numFmtId="0" fontId="3" fillId="0" borderId="0" xfId="0" applyFont="1" applyAlignment="1">
      <alignment horizontal="center" wrapText="1"/>
    </xf>
    <xf numFmtId="0" fontId="7" fillId="0" borderId="1" xfId="0" applyFont="1" applyBorder="1" applyAlignment="1">
      <alignment wrapText="1"/>
    </xf>
    <xf numFmtId="0" fontId="0" fillId="0" borderId="1" xfId="0" applyBorder="1" applyAlignment="1">
      <alignment wrapText="1"/>
    </xf>
    <xf numFmtId="0" fontId="0" fillId="0" borderId="1" xfId="0" applyBorder="1" applyAlignment="1">
      <alignment horizontal="center" wrapText="1"/>
    </xf>
    <xf numFmtId="167" fontId="0" fillId="0" borderId="1" xfId="0" applyNumberFormat="1" applyBorder="1"/>
    <xf numFmtId="165" fontId="0" fillId="0" borderId="1" xfId="3" applyNumberFormat="1" applyFont="1" applyBorder="1"/>
    <xf numFmtId="9" fontId="0" fillId="0" borderId="1" xfId="2" applyFont="1" applyBorder="1" applyAlignment="1">
      <alignment horizontal="center" vertical="center"/>
    </xf>
    <xf numFmtId="165" fontId="0" fillId="0" borderId="1" xfId="4" applyNumberFormat="1" applyFont="1" applyBorder="1" applyAlignment="1">
      <alignment horizontal="center"/>
    </xf>
    <xf numFmtId="165" fontId="0" fillId="0" borderId="1" xfId="4" applyNumberFormat="1" applyFont="1" applyBorder="1" applyAlignment="1">
      <alignment horizontal="center" vertical="center"/>
    </xf>
    <xf numFmtId="0" fontId="0" fillId="2" borderId="0" xfId="0" applyFill="1"/>
    <xf numFmtId="0" fontId="7" fillId="2" borderId="0" xfId="0" applyFont="1" applyFill="1"/>
    <xf numFmtId="0" fontId="3" fillId="2" borderId="0" xfId="0" applyFont="1" applyFill="1"/>
    <xf numFmtId="0" fontId="7" fillId="0" borderId="0" xfId="0" applyFont="1"/>
    <xf numFmtId="0" fontId="0" fillId="3" borderId="0" xfId="0" applyFill="1"/>
    <xf numFmtId="0" fontId="7" fillId="3" borderId="0" xfId="0" applyFont="1" applyFill="1"/>
    <xf numFmtId="0" fontId="3" fillId="3" borderId="0" xfId="0" applyFont="1" applyFill="1"/>
    <xf numFmtId="0" fontId="3" fillId="0" borderId="0" xfId="0" applyFont="1" applyAlignment="1">
      <alignment wrapText="1"/>
    </xf>
    <xf numFmtId="167" fontId="0" fillId="0" borderId="0" xfId="2" applyNumberFormat="1" applyFont="1"/>
    <xf numFmtId="165" fontId="9" fillId="0" borderId="0" xfId="4" applyNumberFormat="1" applyFont="1"/>
    <xf numFmtId="9" fontId="9" fillId="0" borderId="0" xfId="2" applyFont="1"/>
    <xf numFmtId="1" fontId="0" fillId="0" borderId="0" xfId="0" applyNumberFormat="1"/>
    <xf numFmtId="165" fontId="0" fillId="0" borderId="0" xfId="4" applyNumberFormat="1" applyFont="1"/>
    <xf numFmtId="0" fontId="0" fillId="0" borderId="0" xfId="0" applyAlignment="1">
      <alignment wrapText="1"/>
    </xf>
    <xf numFmtId="0" fontId="6" fillId="3" borderId="0" xfId="0" applyFont="1" applyFill="1" applyAlignment="1">
      <alignment wrapText="1"/>
    </xf>
    <xf numFmtId="0" fontId="8" fillId="0" borderId="0" xfId="5"/>
    <xf numFmtId="0" fontId="8" fillId="0" borderId="1" xfId="5" applyBorder="1"/>
    <xf numFmtId="0" fontId="8" fillId="0" borderId="1" xfId="5" applyBorder="1" applyAlignment="1">
      <alignment wrapText="1"/>
    </xf>
    <xf numFmtId="0" fontId="8" fillId="0" borderId="1" xfId="5" applyBorder="1" applyAlignment="1">
      <alignment horizontal="center" wrapText="1"/>
    </xf>
    <xf numFmtId="165" fontId="8" fillId="0" borderId="1" xfId="8" applyNumberFormat="1" applyFont="1" applyBorder="1" applyAlignment="1">
      <alignment horizontal="center" vertical="center"/>
    </xf>
    <xf numFmtId="165" fontId="8" fillId="0" borderId="1" xfId="8" applyNumberFormat="1" applyFont="1" applyBorder="1" applyAlignment="1">
      <alignment horizontal="center"/>
    </xf>
    <xf numFmtId="0" fontId="8" fillId="0" borderId="0" xfId="5" applyAlignment="1">
      <alignment horizontal="center"/>
    </xf>
    <xf numFmtId="0" fontId="7" fillId="0" borderId="0" xfId="5" applyFont="1"/>
    <xf numFmtId="0" fontId="3" fillId="0" borderId="0" xfId="5" applyFont="1"/>
    <xf numFmtId="0" fontId="3" fillId="0" borderId="0" xfId="5" applyFont="1" applyAlignment="1">
      <alignment horizontal="center" wrapText="1"/>
    </xf>
    <xf numFmtId="167" fontId="8" fillId="0" borderId="0" xfId="5" applyNumberFormat="1"/>
    <xf numFmtId="9" fontId="8" fillId="0" borderId="0" xfId="7" applyFont="1"/>
    <xf numFmtId="1" fontId="8" fillId="0" borderId="0" xfId="5" applyNumberFormat="1"/>
    <xf numFmtId="166" fontId="8" fillId="0" borderId="0" xfId="7" applyNumberFormat="1" applyFont="1"/>
    <xf numFmtId="0" fontId="3" fillId="0" borderId="0" xfId="5" applyFont="1" applyAlignment="1">
      <alignment vertical="center"/>
    </xf>
    <xf numFmtId="0" fontId="3" fillId="0" borderId="0" xfId="5" applyFont="1" applyAlignment="1">
      <alignment wrapText="1"/>
    </xf>
    <xf numFmtId="0" fontId="3" fillId="0" borderId="0" xfId="5" applyFont="1" applyAlignment="1">
      <alignment horizontal="center" vertical="center"/>
    </xf>
    <xf numFmtId="0" fontId="8" fillId="0" borderId="0" xfId="5" applyAlignment="1">
      <alignment wrapText="1"/>
    </xf>
    <xf numFmtId="0" fontId="3" fillId="0" borderId="0" xfId="5" applyFont="1" applyAlignment="1"/>
    <xf numFmtId="0" fontId="8" fillId="0" borderId="0" xfId="5" applyFill="1"/>
    <xf numFmtId="1" fontId="9" fillId="0" borderId="0" xfId="5" applyNumberFormat="1" applyFont="1"/>
    <xf numFmtId="0" fontId="9" fillId="0" borderId="0" xfId="5" applyFont="1"/>
    <xf numFmtId="9" fontId="9" fillId="0" borderId="0" xfId="7" applyNumberFormat="1" applyFont="1"/>
    <xf numFmtId="165" fontId="9" fillId="0" borderId="0" xfId="6" applyNumberFormat="1" applyFont="1"/>
    <xf numFmtId="165" fontId="8" fillId="0" borderId="0" xfId="6" applyNumberFormat="1" applyFont="1"/>
    <xf numFmtId="167" fontId="8" fillId="0" borderId="1" xfId="5" applyNumberFormat="1" applyBorder="1"/>
    <xf numFmtId="9" fontId="8" fillId="0" borderId="1" xfId="7" applyFont="1" applyBorder="1" applyAlignment="1">
      <alignment horizontal="center" vertical="center"/>
    </xf>
    <xf numFmtId="0" fontId="7" fillId="0" borderId="1" xfId="5" applyFont="1" applyBorder="1" applyAlignment="1">
      <alignment wrapText="1"/>
    </xf>
    <xf numFmtId="0" fontId="8" fillId="2" borderId="0" xfId="5" applyFill="1"/>
    <xf numFmtId="0" fontId="7" fillId="2" borderId="0" xfId="5" applyFont="1" applyFill="1"/>
    <xf numFmtId="0" fontId="3" fillId="2" borderId="0" xfId="5" applyFont="1" applyFill="1" applyAlignment="1"/>
    <xf numFmtId="0" fontId="7" fillId="0" borderId="0" xfId="5" applyFont="1" applyFill="1"/>
    <xf numFmtId="0" fontId="3" fillId="0" borderId="0" xfId="5" applyFont="1" applyFill="1" applyAlignment="1"/>
    <xf numFmtId="0" fontId="8" fillId="3" borderId="0" xfId="5" applyFill="1"/>
    <xf numFmtId="0" fontId="7" fillId="3" borderId="0" xfId="5" applyFont="1" applyFill="1"/>
    <xf numFmtId="0" fontId="3" fillId="3" borderId="0" xfId="5" applyFont="1" applyFill="1" applyAlignment="1"/>
    <xf numFmtId="165" fontId="8" fillId="0" borderId="1" xfId="6" applyNumberFormat="1" applyFont="1" applyBorder="1"/>
    <xf numFmtId="0" fontId="8" fillId="0" borderId="16" xfId="5" applyBorder="1" applyAlignment="1">
      <alignment wrapText="1"/>
    </xf>
    <xf numFmtId="0" fontId="0" fillId="0" borderId="0" xfId="0" applyBorder="1" applyAlignment="1"/>
    <xf numFmtId="0" fontId="3" fillId="0" borderId="0" xfId="0" applyFont="1" applyAlignment="1">
      <alignment horizontal="center" wrapText="1"/>
    </xf>
    <xf numFmtId="0" fontId="3" fillId="0" borderId="0" xfId="5" applyFont="1" applyAlignment="1">
      <alignment horizontal="center"/>
    </xf>
    <xf numFmtId="0" fontId="3" fillId="0" borderId="0" xfId="5" applyFont="1" applyAlignment="1">
      <alignment horizontal="center" wrapText="1"/>
    </xf>
    <xf numFmtId="0" fontId="10" fillId="0" borderId="0" xfId="0" applyFont="1"/>
    <xf numFmtId="0" fontId="11" fillId="0" borderId="0" xfId="0" applyFont="1"/>
    <xf numFmtId="0" fontId="13" fillId="0" borderId="0" xfId="0" applyFont="1"/>
    <xf numFmtId="167" fontId="0" fillId="0" borderId="0" xfId="0" applyNumberFormat="1" applyBorder="1"/>
    <xf numFmtId="165" fontId="0" fillId="0" borderId="0" xfId="3" applyNumberFormat="1" applyFont="1"/>
    <xf numFmtId="0" fontId="9" fillId="0" borderId="0" xfId="7" applyNumberFormat="1" applyFont="1"/>
    <xf numFmtId="165" fontId="9" fillId="0" borderId="0" xfId="3" applyNumberFormat="1" applyFont="1"/>
    <xf numFmtId="165" fontId="8" fillId="0" borderId="0" xfId="7" applyNumberFormat="1" applyFont="1"/>
    <xf numFmtId="165" fontId="0" fillId="0" borderId="0" xfId="0" applyNumberFormat="1"/>
    <xf numFmtId="0" fontId="8" fillId="0" borderId="0" xfId="7" applyNumberFormat="1" applyFont="1"/>
    <xf numFmtId="0" fontId="0" fillId="0" borderId="0" xfId="0" applyNumberFormat="1"/>
    <xf numFmtId="166" fontId="8" fillId="0" borderId="0" xfId="2" applyNumberFormat="1" applyFont="1"/>
    <xf numFmtId="166" fontId="9" fillId="0" borderId="0" xfId="7" applyNumberFormat="1" applyFont="1"/>
    <xf numFmtId="1" fontId="8" fillId="0" borderId="0" xfId="7" applyNumberFormat="1" applyFont="1"/>
    <xf numFmtId="165" fontId="8" fillId="0" borderId="0" xfId="3" applyNumberFormat="1" applyFont="1"/>
    <xf numFmtId="0" fontId="9" fillId="0" borderId="0" xfId="3" applyNumberFormat="1" applyFont="1"/>
    <xf numFmtId="169" fontId="8" fillId="0" borderId="0" xfId="5" applyNumberFormat="1"/>
    <xf numFmtId="166" fontId="9" fillId="0" borderId="0" xfId="7" applyNumberFormat="1" applyFont="1" applyFill="1"/>
    <xf numFmtId="166" fontId="9" fillId="0" borderId="0" xfId="2" applyNumberFormat="1" applyFont="1"/>
    <xf numFmtId="43" fontId="8" fillId="0" borderId="0" xfId="3" applyFont="1"/>
    <xf numFmtId="166" fontId="0" fillId="0" borderId="0" xfId="2" applyNumberFormat="1" applyFont="1"/>
    <xf numFmtId="9" fontId="8" fillId="0" borderId="0" xfId="2" applyFont="1"/>
    <xf numFmtId="10" fontId="8" fillId="0" borderId="0" xfId="2" applyNumberFormat="1" applyFont="1"/>
    <xf numFmtId="170" fontId="8" fillId="0" borderId="0" xfId="7" applyNumberFormat="1" applyFont="1"/>
    <xf numFmtId="171" fontId="0" fillId="0" borderId="0" xfId="0" applyNumberFormat="1"/>
    <xf numFmtId="172" fontId="0" fillId="0" borderId="0" xfId="0" applyNumberFormat="1"/>
    <xf numFmtId="2" fontId="0" fillId="0" borderId="0" xfId="2" applyNumberFormat="1" applyFont="1"/>
    <xf numFmtId="175" fontId="0" fillId="0" borderId="0" xfId="0" applyNumberFormat="1"/>
    <xf numFmtId="176" fontId="0" fillId="0" borderId="0" xfId="0" applyNumberFormat="1"/>
    <xf numFmtId="173" fontId="9" fillId="0" borderId="0" xfId="4" applyNumberFormat="1" applyFont="1"/>
    <xf numFmtId="174" fontId="3" fillId="0" borderId="0" xfId="0" applyNumberFormat="1" applyFont="1" applyAlignment="1">
      <alignment horizontal="center" vertical="center"/>
    </xf>
    <xf numFmtId="0" fontId="14" fillId="0" borderId="0" xfId="0" applyFont="1"/>
    <xf numFmtId="0" fontId="0" fillId="0" borderId="0" xfId="2" applyNumberFormat="1" applyFont="1"/>
    <xf numFmtId="9" fontId="0" fillId="0" borderId="0" xfId="2" applyNumberFormat="1" applyFont="1"/>
    <xf numFmtId="165" fontId="8" fillId="0" borderId="0" xfId="5" applyNumberFormat="1" applyAlignment="1">
      <alignment horizontal="center"/>
    </xf>
    <xf numFmtId="170" fontId="0" fillId="0" borderId="0" xfId="0" applyNumberFormat="1"/>
    <xf numFmtId="166" fontId="0" fillId="0" borderId="1" xfId="2" applyNumberFormat="1" applyFont="1" applyBorder="1" applyAlignment="1">
      <alignment horizontal="center" vertical="center"/>
    </xf>
    <xf numFmtId="0" fontId="15" fillId="0" borderId="0" xfId="0" applyFont="1"/>
    <xf numFmtId="0" fontId="16" fillId="0" borderId="0" xfId="0" applyFont="1"/>
    <xf numFmtId="0" fontId="0" fillId="0" borderId="13" xfId="0" applyFont="1" applyBorder="1"/>
    <xf numFmtId="0" fontId="0" fillId="0" borderId="31" xfId="0" applyBorder="1"/>
    <xf numFmtId="168" fontId="0" fillId="0" borderId="32" xfId="0" applyNumberFormat="1" applyBorder="1"/>
    <xf numFmtId="168" fontId="0" fillId="0" borderId="33" xfId="0" applyNumberFormat="1" applyBorder="1"/>
    <xf numFmtId="164" fontId="0" fillId="0" borderId="32" xfId="0" applyNumberFormat="1" applyBorder="1"/>
    <xf numFmtId="0" fontId="17" fillId="0" borderId="0" xfId="0" applyFont="1"/>
    <xf numFmtId="0" fontId="2" fillId="0" borderId="12" xfId="0" applyFont="1" applyBorder="1"/>
    <xf numFmtId="0" fontId="2" fillId="0" borderId="1" xfId="0" applyFont="1" applyBorder="1"/>
    <xf numFmtId="0" fontId="2" fillId="0" borderId="21" xfId="0" applyFont="1" applyBorder="1"/>
    <xf numFmtId="0" fontId="0" fillId="0" borderId="21" xfId="0" applyBorder="1" applyAlignment="1">
      <alignment vertical="center" wrapText="1"/>
    </xf>
    <xf numFmtId="0" fontId="0" fillId="0" borderId="22" xfId="0" applyBorder="1" applyAlignment="1">
      <alignment vertical="center" wrapText="1"/>
    </xf>
    <xf numFmtId="0" fontId="0" fillId="0" borderId="24" xfId="0" applyBorder="1" applyAlignment="1">
      <alignment vertical="center" wrapText="1"/>
    </xf>
    <xf numFmtId="0" fontId="3" fillId="0" borderId="16" xfId="0" applyFont="1" applyBorder="1"/>
    <xf numFmtId="0" fontId="0" fillId="0" borderId="28" xfId="0" applyBorder="1" applyAlignment="1">
      <alignment vertical="center" wrapText="1"/>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Border="1" applyAlignment="1">
      <alignment horizontal="left" vertical="center" wrapText="1"/>
    </xf>
    <xf numFmtId="9" fontId="0" fillId="0" borderId="29" xfId="0" applyNumberFormat="1" applyFill="1" applyBorder="1"/>
    <xf numFmtId="166" fontId="5" fillId="0" borderId="3" xfId="9" applyNumberFormat="1" applyFont="1" applyBorder="1"/>
    <xf numFmtId="0" fontId="0" fillId="0" borderId="0" xfId="0" applyFont="1"/>
    <xf numFmtId="0" fontId="0" fillId="0" borderId="21" xfId="0" applyBorder="1" applyAlignment="1">
      <alignment horizontal="center" vertical="center"/>
    </xf>
    <xf numFmtId="0" fontId="0" fillId="0" borderId="24" xfId="0" applyBorder="1" applyAlignment="1">
      <alignment horizontal="center" vertical="center"/>
    </xf>
    <xf numFmtId="0" fontId="0" fillId="0" borderId="21" xfId="0" applyBorder="1" applyAlignment="1">
      <alignment horizontal="left" vertical="center" wrapText="1"/>
    </xf>
    <xf numFmtId="0" fontId="0" fillId="0" borderId="24" xfId="0" applyBorder="1" applyAlignment="1">
      <alignment horizontal="left" vertical="center" wrapText="1"/>
    </xf>
    <xf numFmtId="0" fontId="3" fillId="0" borderId="14" xfId="0" applyFont="1" applyBorder="1" applyAlignment="1">
      <alignment horizontal="center"/>
    </xf>
    <xf numFmtId="0" fontId="3" fillId="0" borderId="15" xfId="0" applyFont="1" applyBorder="1" applyAlignment="1">
      <alignment horizontal="center"/>
    </xf>
    <xf numFmtId="0" fontId="3" fillId="0" borderId="21" xfId="0" applyFont="1" applyBorder="1" applyAlignment="1">
      <alignment horizontal="center" vertical="center" wrapText="1"/>
    </xf>
    <xf numFmtId="0" fontId="3" fillId="0" borderId="24" xfId="0" applyFont="1" applyBorder="1" applyAlignment="1">
      <alignment horizontal="center" vertical="center" wrapText="1"/>
    </xf>
    <xf numFmtId="0" fontId="0" fillId="0" borderId="22" xfId="0" applyBorder="1" applyAlignment="1">
      <alignment horizontal="center" vertical="center"/>
    </xf>
    <xf numFmtId="0" fontId="0" fillId="0" borderId="27" xfId="0" applyBorder="1" applyAlignment="1">
      <alignment horizontal="center" vertical="center"/>
    </xf>
    <xf numFmtId="0" fontId="0" fillId="0" borderId="23"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6" xfId="0" applyBorder="1" applyAlignment="1">
      <alignment horizontal="center" vertical="center"/>
    </xf>
    <xf numFmtId="0" fontId="6" fillId="0" borderId="0" xfId="0" applyFont="1" applyAlignment="1">
      <alignment horizont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0" xfId="5" applyFont="1" applyAlignment="1">
      <alignment horizontal="center" vertical="center"/>
    </xf>
    <xf numFmtId="0" fontId="3" fillId="0" borderId="0" xfId="5" applyFont="1" applyAlignment="1">
      <alignment horizontal="center"/>
    </xf>
    <xf numFmtId="0" fontId="3" fillId="0" borderId="0" xfId="0" applyFont="1" applyAlignment="1">
      <alignment horizontal="center" wrapText="1"/>
    </xf>
    <xf numFmtId="0" fontId="3" fillId="0" borderId="0" xfId="5" applyFont="1" applyAlignment="1">
      <alignment horizontal="center" wrapText="1"/>
    </xf>
    <xf numFmtId="0" fontId="3" fillId="0" borderId="12" xfId="0" applyFont="1" applyBorder="1" applyAlignment="1">
      <alignment horizontal="center"/>
    </xf>
    <xf numFmtId="0" fontId="3" fillId="0" borderId="30" xfId="0" applyFont="1" applyBorder="1" applyAlignment="1">
      <alignment horizontal="center"/>
    </xf>
    <xf numFmtId="0" fontId="3" fillId="0" borderId="16" xfId="0" applyFont="1" applyBorder="1" applyAlignment="1">
      <alignment horizontal="center"/>
    </xf>
    <xf numFmtId="0" fontId="3" fillId="0" borderId="12" xfId="0" applyFont="1" applyBorder="1" applyAlignment="1">
      <alignment horizontal="center" vertical="center"/>
    </xf>
    <xf numFmtId="0" fontId="3" fillId="0" borderId="30" xfId="0" applyFont="1" applyBorder="1" applyAlignment="1">
      <alignment horizontal="center" vertical="center"/>
    </xf>
    <xf numFmtId="0" fontId="3" fillId="0" borderId="16" xfId="0" applyFont="1" applyBorder="1" applyAlignment="1">
      <alignment horizontal="center" vertical="center"/>
    </xf>
    <xf numFmtId="0" fontId="0" fillId="0" borderId="12" xfId="0" applyFont="1" applyBorder="1" applyAlignment="1">
      <alignment horizontal="center"/>
    </xf>
    <xf numFmtId="0" fontId="0" fillId="0" borderId="30" xfId="0" applyFont="1" applyBorder="1" applyAlignment="1">
      <alignment horizontal="center"/>
    </xf>
    <xf numFmtId="0" fontId="0" fillId="0" borderId="16" xfId="0" applyFont="1" applyBorder="1" applyAlignment="1">
      <alignment horizontal="center"/>
    </xf>
    <xf numFmtId="0" fontId="8" fillId="0" borderId="12" xfId="5" applyBorder="1" applyAlignment="1">
      <alignment horizontal="center" wrapText="1"/>
    </xf>
    <xf numFmtId="0" fontId="8" fillId="0" borderId="30" xfId="5" applyBorder="1" applyAlignment="1">
      <alignment horizontal="center" wrapText="1"/>
    </xf>
    <xf numFmtId="0" fontId="8" fillId="0" borderId="16" xfId="5" applyBorder="1" applyAlignment="1">
      <alignment horizontal="center" wrapText="1"/>
    </xf>
    <xf numFmtId="0" fontId="18" fillId="0" borderId="0" xfId="0" applyFont="1"/>
    <xf numFmtId="168" fontId="0" fillId="0" borderId="34" xfId="0" applyNumberFormat="1" applyBorder="1"/>
    <xf numFmtId="164" fontId="0" fillId="0" borderId="21" xfId="0" applyNumberFormat="1" applyBorder="1"/>
    <xf numFmtId="168" fontId="0" fillId="0" borderId="35" xfId="0" applyNumberFormat="1" applyBorder="1"/>
    <xf numFmtId="164" fontId="0" fillId="0" borderId="7" xfId="0" applyNumberFormat="1" applyBorder="1"/>
    <xf numFmtId="164" fontId="0" fillId="0" borderId="36" xfId="0" applyNumberFormat="1" applyBorder="1"/>
    <xf numFmtId="164" fontId="0" fillId="0" borderId="24" xfId="0" applyNumberFormat="1" applyBorder="1"/>
    <xf numFmtId="164" fontId="0" fillId="0" borderId="25" xfId="0" applyNumberFormat="1" applyBorder="1"/>
  </cellXfs>
  <cellStyles count="11">
    <cellStyle name="Comma" xfId="3" builtinId="3"/>
    <cellStyle name="Comma 2" xfId="4" xr:uid="{00000000-0005-0000-0000-000001000000}"/>
    <cellStyle name="Comma 2 2" xfId="8" xr:uid="{00000000-0005-0000-0000-000002000000}"/>
    <cellStyle name="Comma 3" xfId="6" xr:uid="{00000000-0005-0000-0000-000003000000}"/>
    <cellStyle name="Hyperlink" xfId="1" builtinId="8"/>
    <cellStyle name="Normal" xfId="0" builtinId="0"/>
    <cellStyle name="Normal 2" xfId="5" xr:uid="{00000000-0005-0000-0000-000006000000}"/>
    <cellStyle name="Normal 3" xfId="9" xr:uid="{8E2A3D09-D0C9-4390-84B7-2956A365592B}"/>
    <cellStyle name="Percent" xfId="2" builtinId="5"/>
    <cellStyle name="Percent 2" xfId="7" xr:uid="{00000000-0005-0000-0000-000008000000}"/>
    <cellStyle name="Percent 3" xfId="10" xr:uid="{DB79124F-1A15-42C4-8C73-B3C95513C075}"/>
  </cellStyles>
  <dxfs count="0"/>
  <tableStyles count="0" defaultTableStyle="TableStyleMedium2" defaultPivotStyle="PivotStyleMedium9"/>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_rels/chart6.xml.rels><?xml version="1.0" encoding="UTF-8" standalone="yes"?>
<Relationships xmlns="http://schemas.openxmlformats.org/package/2006/relationships"><Relationship Id="rId1" Type="http://schemas.openxmlformats.org/officeDocument/2006/relationships/themeOverride" Target="../theme/themeOverride6.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7.xml"/></Relationships>
</file>

<file path=xl/charts/_rels/chart8.xml.rels><?xml version="1.0" encoding="UTF-8" standalone="yes"?>
<Relationships xmlns="http://schemas.openxmlformats.org/package/2006/relationships"><Relationship Id="rId1" Type="http://schemas.openxmlformats.org/officeDocument/2006/relationships/themeOverride" Target="../theme/themeOverride8.xml"/></Relationships>
</file>

<file path=xl/charts/_rels/chart9.xml.rels><?xml version="1.0" encoding="UTF-8" standalone="yes"?>
<Relationships xmlns="http://schemas.openxmlformats.org/package/2006/relationships"><Relationship Id="rId1" Type="http://schemas.openxmlformats.org/officeDocument/2006/relationships/themeOverride" Target="../theme/themeOverride9.xml"/></Relationships>
</file>

<file path=xl/charts/_rels/chart10.xml.rels><?xml version="1.0" encoding="UTF-8" standalone="yes"?>
<Relationships xmlns="http://schemas.openxmlformats.org/package/2006/relationships"><Relationship Id="rId1" Type="http://schemas.openxmlformats.org/officeDocument/2006/relationships/themeOverride" Target="../theme/themeOverride10.xml"/></Relationships>
</file>

<file path=xl/charts/_rels/chart11.xml.rels><?xml version="1.0" encoding="UTF-8" standalone="yes"?>
<Relationships xmlns="http://schemas.openxmlformats.org/package/2006/relationships"><Relationship Id="rId1" Type="http://schemas.openxmlformats.org/officeDocument/2006/relationships/themeOverride" Target="../theme/themeOverride11.xml"/></Relationships>
</file>

<file path=xl/charts/_rels/chart12.xml.rels><?xml version="1.0" encoding="UTF-8" standalone="yes"?>
<Relationships xmlns="http://schemas.openxmlformats.org/package/2006/relationships"><Relationship Id="rId1" Type="http://schemas.openxmlformats.org/officeDocument/2006/relationships/themeOverride" Target="../theme/themeOverride12.xml"/></Relationships>
</file>

<file path=xl/charts/_rels/chart13.xml.rels><?xml version="1.0" encoding="UTF-8" standalone="yes"?>
<Relationships xmlns="http://schemas.openxmlformats.org/package/2006/relationships"><Relationship Id="rId1" Type="http://schemas.openxmlformats.org/officeDocument/2006/relationships/themeOverride" Target="../theme/themeOverride13.xml"/></Relationships>
</file>

<file path=xl/charts/_rels/chart14.xml.rels><?xml version="1.0" encoding="UTF-8" standalone="yes"?>
<Relationships xmlns="http://schemas.openxmlformats.org/package/2006/relationships"><Relationship Id="rId1" Type="http://schemas.openxmlformats.org/officeDocument/2006/relationships/themeOverride" Target="../theme/themeOverrid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pieChart>
        <c:varyColors val="1"/>
        <c:dLbls>
          <c:showLegendKey val="0"/>
          <c:showVal val="0"/>
          <c:showCatName val="0"/>
          <c:showSerName val="0"/>
          <c:showPercent val="0"/>
          <c:showBubbleSize val="0"/>
          <c:showLeaderLines val="0"/>
        </c:dLbls>
        <c:firstSliceAng val="0"/>
      </c:pieChart>
    </c:plotArea>
    <c:plotVisOnly val="1"/>
    <c:dispBlanksAs val="gap"/>
    <c:showDLblsOverMax val="0"/>
  </c:chart>
  <c:spPr>
    <a:no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pieChart>
        <c:varyColors val="1"/>
        <c:dLbls>
          <c:showLegendKey val="0"/>
          <c:showVal val="0"/>
          <c:showCatName val="0"/>
          <c:showSerName val="0"/>
          <c:showPercent val="0"/>
          <c:showBubbleSize val="0"/>
          <c:showLeaderLines val="0"/>
        </c:dLbls>
        <c:firstSliceAng val="0"/>
      </c:pieChart>
    </c:plotArea>
    <c:plotVisOnly val="1"/>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pieChart>
        <c:varyColors val="1"/>
        <c:dLbls>
          <c:showLegendKey val="0"/>
          <c:showVal val="0"/>
          <c:showCatName val="0"/>
          <c:showSerName val="0"/>
          <c:showPercent val="0"/>
          <c:showBubbleSize val="0"/>
          <c:showLeaderLines val="0"/>
        </c:dLbls>
        <c:firstSliceAng val="0"/>
      </c:pieChart>
    </c:plotArea>
    <c:plotVisOnly val="1"/>
    <c:dispBlanksAs val="gap"/>
    <c:showDLblsOverMax val="0"/>
  </c:chart>
  <c:spPr>
    <a:noFill/>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pieChart>
        <c:varyColors val="1"/>
        <c:dLbls>
          <c:showLegendKey val="0"/>
          <c:showVal val="0"/>
          <c:showCatName val="0"/>
          <c:showSerName val="0"/>
          <c:showPercent val="0"/>
          <c:showBubbleSize val="0"/>
          <c:showLeaderLines val="0"/>
        </c:dLbls>
        <c:firstSliceAng val="0"/>
      </c:pieChart>
    </c:plotArea>
    <c:plotVisOnly val="1"/>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pieChart>
        <c:varyColors val="1"/>
        <c:dLbls>
          <c:showLegendKey val="0"/>
          <c:showVal val="0"/>
          <c:showCatName val="0"/>
          <c:showSerName val="0"/>
          <c:showPercent val="0"/>
          <c:showBubbleSize val="0"/>
          <c:showLeaderLines val="0"/>
        </c:dLbls>
        <c:firstSliceAng val="0"/>
      </c:pieChart>
    </c:plotArea>
    <c:plotVisOnly val="1"/>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pieChart>
        <c:varyColors val="1"/>
        <c:dLbls>
          <c:showLegendKey val="0"/>
          <c:showVal val="0"/>
          <c:showCatName val="0"/>
          <c:showSerName val="0"/>
          <c:showPercent val="0"/>
          <c:showBubbleSize val="0"/>
          <c:showLeaderLines val="0"/>
        </c:dLbls>
        <c:firstSliceAng val="0"/>
      </c:pieChart>
    </c:plotArea>
    <c:plotVisOnly val="1"/>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3.4468039960227286E-2"/>
          <c:y val="0.24464551259121253"/>
          <c:w val="0.76812409481301647"/>
          <c:h val="0.64821226977463531"/>
        </c:manualLayout>
      </c:layout>
      <c:pieChart>
        <c:varyColors val="1"/>
        <c:dLbls>
          <c:showLegendKey val="0"/>
          <c:showVal val="0"/>
          <c:showCatName val="0"/>
          <c:showSerName val="0"/>
          <c:showPercent val="0"/>
          <c:showBubbleSize val="0"/>
          <c:showLeaderLines val="0"/>
        </c:dLbls>
        <c:firstSliceAng val="0"/>
      </c:pieChart>
    </c:plotArea>
    <c:plotVisOnly val="1"/>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pieChart>
        <c:varyColors val="1"/>
        <c:dLbls>
          <c:showLegendKey val="0"/>
          <c:showVal val="0"/>
          <c:showCatName val="0"/>
          <c:showSerName val="0"/>
          <c:showPercent val="0"/>
          <c:showBubbleSize val="0"/>
          <c:showLeaderLines val="0"/>
        </c:dLbls>
        <c:firstSliceAng val="0"/>
      </c:pieChart>
    </c:plotArea>
    <c:plotVisOnly val="1"/>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3.4468039960227286E-2"/>
          <c:y val="0.24464551259121253"/>
          <c:w val="0.76812409481301647"/>
          <c:h val="0.64821226977463531"/>
        </c:manualLayout>
      </c:layout>
      <c:pieChart>
        <c:varyColors val="1"/>
        <c:dLbls>
          <c:showLegendKey val="0"/>
          <c:showVal val="0"/>
          <c:showCatName val="0"/>
          <c:showSerName val="0"/>
          <c:showPercent val="0"/>
          <c:showBubbleSize val="0"/>
          <c:showLeaderLines val="0"/>
        </c:dLbls>
        <c:firstSliceAng val="0"/>
      </c:pieChart>
    </c:plotArea>
    <c:plotVisOnly val="1"/>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pieChart>
        <c:varyColors val="1"/>
        <c:dLbls>
          <c:showLegendKey val="0"/>
          <c:showVal val="0"/>
          <c:showCatName val="0"/>
          <c:showSerName val="0"/>
          <c:showPercent val="0"/>
          <c:showBubbleSize val="0"/>
          <c:showLeaderLines val="0"/>
        </c:dLbls>
        <c:firstSliceAng val="0"/>
      </c:pieChart>
    </c:plotArea>
    <c:plotVisOnly val="1"/>
    <c:dispBlanksAs val="gap"/>
    <c:showDLblsOverMax val="0"/>
  </c:chart>
  <c:spPr>
    <a:noFill/>
    <a:ln>
      <a:no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pieChart>
        <c:varyColors val="1"/>
        <c:dLbls>
          <c:showLegendKey val="0"/>
          <c:showVal val="0"/>
          <c:showCatName val="0"/>
          <c:showSerName val="0"/>
          <c:showPercent val="0"/>
          <c:showBubbleSize val="0"/>
          <c:showLeaderLines val="0"/>
        </c:dLbls>
        <c:firstSliceAng val="0"/>
      </c:pieChart>
    </c:plotArea>
    <c:plotVisOnly val="1"/>
    <c:dispBlanksAs val="gap"/>
    <c:showDLblsOverMax val="0"/>
  </c:chart>
  <c:spPr>
    <a:noFill/>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pieChart>
        <c:varyColors val="1"/>
        <c:dLbls>
          <c:showLegendKey val="0"/>
          <c:showVal val="0"/>
          <c:showCatName val="0"/>
          <c:showSerName val="0"/>
          <c:showPercent val="0"/>
          <c:showBubbleSize val="0"/>
          <c:showLeaderLines val="0"/>
        </c:dLbls>
        <c:firstSliceAng val="0"/>
      </c:pieChart>
    </c:plotArea>
    <c:plotVisOnly val="1"/>
    <c:dispBlanksAs val="gap"/>
    <c:showDLblsOverMax val="0"/>
  </c:chart>
  <c:spPr>
    <a:noFill/>
    <a:ln>
      <a:noFill/>
    </a:ln>
  </c:sp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3.4468039960227286E-2"/>
          <c:y val="0.24464551259121253"/>
          <c:w val="0.76812409481301647"/>
          <c:h val="0.64821226977463531"/>
        </c:manualLayout>
      </c:layout>
      <c:pieChart>
        <c:varyColors val="1"/>
        <c:dLbls>
          <c:showLegendKey val="0"/>
          <c:showVal val="0"/>
          <c:showCatName val="0"/>
          <c:showSerName val="0"/>
          <c:showPercent val="0"/>
          <c:showBubbleSize val="0"/>
          <c:showLeaderLines val="0"/>
        </c:dLbls>
        <c:firstSliceAng val="0"/>
      </c:pieChart>
    </c:plotArea>
    <c:plotVisOnly val="1"/>
    <c:dispBlanksAs val="gap"/>
    <c:showDLblsOverMax val="0"/>
  </c:chart>
  <c:spPr>
    <a:noFill/>
    <a:ln>
      <a:noFill/>
    </a:ln>
  </c:sp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pieChart>
        <c:varyColors val="1"/>
        <c:dLbls>
          <c:showLegendKey val="0"/>
          <c:showVal val="0"/>
          <c:showCatName val="0"/>
          <c:showSerName val="0"/>
          <c:showPercent val="0"/>
          <c:showBubbleSize val="0"/>
          <c:showLeaderLines val="0"/>
        </c:dLbls>
        <c:firstSliceAng val="0"/>
      </c:pieChart>
    </c:plotArea>
    <c:plotVisOnly val="1"/>
    <c:dispBlanksAs val="gap"/>
    <c:showDLblsOverMax val="0"/>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twoCellAnchor>
    <xdr:from>
      <xdr:col>12</xdr:col>
      <xdr:colOff>210002</xdr:colOff>
      <xdr:row>30</xdr:row>
      <xdr:rowOff>0</xdr:rowOff>
    </xdr:from>
    <xdr:to>
      <xdr:col>13</xdr:col>
      <xdr:colOff>380880</xdr:colOff>
      <xdr:row>32</xdr:row>
      <xdr:rowOff>0</xdr:rowOff>
    </xdr:to>
    <xdr:graphicFrame macro="">
      <xdr:nvGraphicFramePr>
        <xdr:cNvPr id="5" name="Chart 4">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712445</xdr:colOff>
      <xdr:row>26</xdr:row>
      <xdr:rowOff>522</xdr:rowOff>
    </xdr:from>
    <xdr:to>
      <xdr:col>22</xdr:col>
      <xdr:colOff>904868</xdr:colOff>
      <xdr:row>34</xdr:row>
      <xdr:rowOff>152400</xdr:rowOff>
    </xdr:to>
    <xdr:graphicFrame macro="">
      <xdr:nvGraphicFramePr>
        <xdr:cNvPr id="18" name="Chart 17">
          <a:extLst>
            <a:ext uri="{FF2B5EF4-FFF2-40B4-BE49-F238E27FC236}">
              <a16:creationId xmlns:a16="http://schemas.microsoft.com/office/drawing/2014/main" id="{4EC04190-16BC-4268-BE81-B141CD0341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913703</xdr:colOff>
      <xdr:row>29</xdr:row>
      <xdr:rowOff>95249</xdr:rowOff>
    </xdr:from>
    <xdr:to>
      <xdr:col>21</xdr:col>
      <xdr:colOff>1514470</xdr:colOff>
      <xdr:row>31</xdr:row>
      <xdr:rowOff>123142</xdr:rowOff>
    </xdr:to>
    <xdr:graphicFrame macro="">
      <xdr:nvGraphicFramePr>
        <xdr:cNvPr id="19" name="Chart 18">
          <a:extLst>
            <a:ext uri="{FF2B5EF4-FFF2-40B4-BE49-F238E27FC236}">
              <a16:creationId xmlns:a16="http://schemas.microsoft.com/office/drawing/2014/main" id="{36F39339-6753-40D9-9CEB-8165678B8D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237428</xdr:colOff>
      <xdr:row>45</xdr:row>
      <xdr:rowOff>0</xdr:rowOff>
    </xdr:from>
    <xdr:to>
      <xdr:col>15</xdr:col>
      <xdr:colOff>828670</xdr:colOff>
      <xdr:row>47</xdr:row>
      <xdr:rowOff>0</xdr:rowOff>
    </xdr:to>
    <xdr:graphicFrame macro="">
      <xdr:nvGraphicFramePr>
        <xdr:cNvPr id="25" name="Chart 24">
          <a:extLst>
            <a:ext uri="{FF2B5EF4-FFF2-40B4-BE49-F238E27FC236}">
              <a16:creationId xmlns:a16="http://schemas.microsoft.com/office/drawing/2014/main" id="{B86E461F-F5C3-44F3-89C9-0EAFB5798F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560045</xdr:colOff>
      <xdr:row>41</xdr:row>
      <xdr:rowOff>95772</xdr:rowOff>
    </xdr:from>
    <xdr:to>
      <xdr:col>18</xdr:col>
      <xdr:colOff>866768</xdr:colOff>
      <xdr:row>50</xdr:row>
      <xdr:rowOff>57150</xdr:rowOff>
    </xdr:to>
    <xdr:graphicFrame macro="">
      <xdr:nvGraphicFramePr>
        <xdr:cNvPr id="27" name="Chart 26">
          <a:extLst>
            <a:ext uri="{FF2B5EF4-FFF2-40B4-BE49-F238E27FC236}">
              <a16:creationId xmlns:a16="http://schemas.microsoft.com/office/drawing/2014/main" id="{29E5C1D4-DD97-4471-B505-15C0B18550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17</xdr:col>
      <xdr:colOff>1208978</xdr:colOff>
      <xdr:row>45</xdr:row>
      <xdr:rowOff>0</xdr:rowOff>
    </xdr:from>
    <xdr:to>
      <xdr:col>18</xdr:col>
      <xdr:colOff>247645</xdr:colOff>
      <xdr:row>47</xdr:row>
      <xdr:rowOff>0</xdr:rowOff>
    </xdr:to>
    <xdr:graphicFrame macro="">
      <xdr:nvGraphicFramePr>
        <xdr:cNvPr id="28" name="Chart 27">
          <a:extLst>
            <a:ext uri="{FF2B5EF4-FFF2-40B4-BE49-F238E27FC236}">
              <a16:creationId xmlns:a16="http://schemas.microsoft.com/office/drawing/2014/main" id="{81E666B1-8868-49AB-96BA-409F31E93F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18</xdr:col>
      <xdr:colOff>800101</xdr:colOff>
      <xdr:row>34</xdr:row>
      <xdr:rowOff>171451</xdr:rowOff>
    </xdr:from>
    <xdr:to>
      <xdr:col>24</xdr:col>
      <xdr:colOff>0</xdr:colOff>
      <xdr:row>53</xdr:row>
      <xdr:rowOff>154595</xdr:rowOff>
    </xdr:to>
    <xdr:graphicFrame macro="">
      <xdr:nvGraphicFramePr>
        <xdr:cNvPr id="29" name="Chart 28">
          <a:extLst>
            <a:ext uri="{FF2B5EF4-FFF2-40B4-BE49-F238E27FC236}">
              <a16:creationId xmlns:a16="http://schemas.microsoft.com/office/drawing/2014/main" id="{4BB3E3EC-2AF1-4821-85A6-2ADD9F2F90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15</xdr:col>
      <xdr:colOff>275528</xdr:colOff>
      <xdr:row>59</xdr:row>
      <xdr:rowOff>0</xdr:rowOff>
    </xdr:from>
    <xdr:to>
      <xdr:col>15</xdr:col>
      <xdr:colOff>876295</xdr:colOff>
      <xdr:row>61</xdr:row>
      <xdr:rowOff>0</xdr:rowOff>
    </xdr:to>
    <xdr:graphicFrame macro="">
      <xdr:nvGraphicFramePr>
        <xdr:cNvPr id="37" name="Chart 36">
          <a:extLst>
            <a:ext uri="{FF2B5EF4-FFF2-40B4-BE49-F238E27FC236}">
              <a16:creationId xmlns:a16="http://schemas.microsoft.com/office/drawing/2014/main" id="{D13AFFFD-B5DF-4DAD-87C4-176938997B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19051</xdr:colOff>
      <xdr:row>49</xdr:row>
      <xdr:rowOff>1</xdr:rowOff>
    </xdr:from>
    <xdr:to>
      <xdr:col>19</xdr:col>
      <xdr:colOff>914399</xdr:colOff>
      <xdr:row>67</xdr:row>
      <xdr:rowOff>173645</xdr:rowOff>
    </xdr:to>
    <xdr:graphicFrame macro="">
      <xdr:nvGraphicFramePr>
        <xdr:cNvPr id="38" name="Chart 37">
          <a:extLst>
            <a:ext uri="{FF2B5EF4-FFF2-40B4-BE49-F238E27FC236}">
              <a16:creationId xmlns:a16="http://schemas.microsoft.com/office/drawing/2014/main" id="{50908E0B-90F3-425E-9E39-4012FFF349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17</xdr:col>
      <xdr:colOff>1208978</xdr:colOff>
      <xdr:row>59</xdr:row>
      <xdr:rowOff>0</xdr:rowOff>
    </xdr:from>
    <xdr:to>
      <xdr:col>18</xdr:col>
      <xdr:colOff>247645</xdr:colOff>
      <xdr:row>61</xdr:row>
      <xdr:rowOff>0</xdr:rowOff>
    </xdr:to>
    <xdr:graphicFrame macro="">
      <xdr:nvGraphicFramePr>
        <xdr:cNvPr id="40" name="Chart 39">
          <a:extLst>
            <a:ext uri="{FF2B5EF4-FFF2-40B4-BE49-F238E27FC236}">
              <a16:creationId xmlns:a16="http://schemas.microsoft.com/office/drawing/2014/main" id="{8FF6B219-2F04-4F9A-B71A-2FF2EE229F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815975</xdr:colOff>
      <xdr:row>55</xdr:row>
      <xdr:rowOff>114300</xdr:rowOff>
    </xdr:from>
    <xdr:to>
      <xdr:col>22</xdr:col>
      <xdr:colOff>844543</xdr:colOff>
      <xdr:row>63</xdr:row>
      <xdr:rowOff>171450</xdr:rowOff>
    </xdr:to>
    <xdr:graphicFrame macro="">
      <xdr:nvGraphicFramePr>
        <xdr:cNvPr id="42" name="Chart 41">
          <a:extLst>
            <a:ext uri="{FF2B5EF4-FFF2-40B4-BE49-F238E27FC236}">
              <a16:creationId xmlns:a16="http://schemas.microsoft.com/office/drawing/2014/main" id="{63388321-32BF-46FB-ABFD-CE6F92F743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15</xdr:col>
      <xdr:colOff>358078</xdr:colOff>
      <xdr:row>73</xdr:row>
      <xdr:rowOff>60324</xdr:rowOff>
    </xdr:from>
    <xdr:to>
      <xdr:col>15</xdr:col>
      <xdr:colOff>958845</xdr:colOff>
      <xdr:row>76</xdr:row>
      <xdr:rowOff>88217</xdr:rowOff>
    </xdr:to>
    <xdr:graphicFrame macro="">
      <xdr:nvGraphicFramePr>
        <xdr:cNvPr id="49" name="Chart 48">
          <a:extLst>
            <a:ext uri="{FF2B5EF4-FFF2-40B4-BE49-F238E27FC236}">
              <a16:creationId xmlns:a16="http://schemas.microsoft.com/office/drawing/2014/main" id="{ED9F88D7-26C0-447F-B957-6708365DDD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16</xdr:col>
      <xdr:colOff>1409701</xdr:colOff>
      <xdr:row>63</xdr:row>
      <xdr:rowOff>31751</xdr:rowOff>
    </xdr:from>
    <xdr:to>
      <xdr:col>19</xdr:col>
      <xdr:colOff>850899</xdr:colOff>
      <xdr:row>84</xdr:row>
      <xdr:rowOff>14895</xdr:rowOff>
    </xdr:to>
    <xdr:graphicFrame macro="">
      <xdr:nvGraphicFramePr>
        <xdr:cNvPr id="50" name="Chart 49">
          <a:extLst>
            <a:ext uri="{FF2B5EF4-FFF2-40B4-BE49-F238E27FC236}">
              <a16:creationId xmlns:a16="http://schemas.microsoft.com/office/drawing/2014/main" id="{53D60CCE-9C77-453F-B67B-0121F5625E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17</xdr:col>
      <xdr:colOff>1161353</xdr:colOff>
      <xdr:row>73</xdr:row>
      <xdr:rowOff>69849</xdr:rowOff>
    </xdr:from>
    <xdr:to>
      <xdr:col>18</xdr:col>
      <xdr:colOff>206370</xdr:colOff>
      <xdr:row>76</xdr:row>
      <xdr:rowOff>97742</xdr:rowOff>
    </xdr:to>
    <xdr:graphicFrame macro="">
      <xdr:nvGraphicFramePr>
        <xdr:cNvPr id="52" name="Chart 51">
          <a:extLst>
            <a:ext uri="{FF2B5EF4-FFF2-40B4-BE49-F238E27FC236}">
              <a16:creationId xmlns:a16="http://schemas.microsoft.com/office/drawing/2014/main" id="{012D519A-2ABE-4D37-9455-0390EB1311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20version/Outputs_LAEI2022/LAD22NM_PWAC_PM25_LAEI.csv"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D22NM_PWAC_PM25_LAEI"/>
    </sheetNames>
    <sheetDataSet>
      <sheetData sheetId="0">
        <row r="1">
          <cell r="A1" t="str">
            <v>LAD22NM</v>
          </cell>
          <cell r="B1" t="str">
            <v>PWAC_PM252022</v>
          </cell>
          <cell r="C1" t="str">
            <v>Total.Pop2022.sum</v>
          </cell>
          <cell r="D1" t="str">
            <v>Total.Pop2022.over.15</v>
          </cell>
          <cell r="E1" t="str">
            <v>Total.Pop2022.over.15.round</v>
          </cell>
          <cell r="F1" t="str">
            <v>Percent.Total.Pop2022.over.15</v>
          </cell>
          <cell r="G1" t="str">
            <v>Total.Pop2022.over.10</v>
          </cell>
          <cell r="H1" t="str">
            <v>Total.Pop2022.over.10.round</v>
          </cell>
          <cell r="I1" t="str">
            <v>Percent.Total.Pop2022.over.10</v>
          </cell>
        </row>
        <row r="2">
          <cell r="A2" t="str">
            <v>Barking and Dagenham</v>
          </cell>
          <cell r="B2">
            <v>8.7328105087658301</v>
          </cell>
          <cell r="C2">
            <v>219992.00000006601</v>
          </cell>
          <cell r="D2">
            <v>0</v>
          </cell>
          <cell r="E2">
            <v>0</v>
          </cell>
          <cell r="F2">
            <v>0</v>
          </cell>
          <cell r="G2">
            <v>2079.5557152000001</v>
          </cell>
          <cell r="H2">
            <v>2100</v>
          </cell>
          <cell r="I2">
            <v>0.95</v>
          </cell>
        </row>
        <row r="3">
          <cell r="A3" t="str">
            <v>Barnet</v>
          </cell>
          <cell r="B3">
            <v>8.9591927712641493</v>
          </cell>
          <cell r="C3">
            <v>389100.99999922002</v>
          </cell>
          <cell r="D3">
            <v>0</v>
          </cell>
          <cell r="E3">
            <v>0</v>
          </cell>
          <cell r="F3">
            <v>0</v>
          </cell>
          <cell r="G3">
            <v>9894.3412406000007</v>
          </cell>
          <cell r="H3">
            <v>9900</v>
          </cell>
          <cell r="I3">
            <v>2.54</v>
          </cell>
        </row>
        <row r="4">
          <cell r="A4" t="str">
            <v>Bexley</v>
          </cell>
          <cell r="B4">
            <v>8.5887843626520706</v>
          </cell>
          <cell r="C4">
            <v>247834.99999918</v>
          </cell>
          <cell r="D4">
            <v>0</v>
          </cell>
          <cell r="E4">
            <v>0</v>
          </cell>
          <cell r="F4">
            <v>0</v>
          </cell>
          <cell r="G4">
            <v>1500.4904058</v>
          </cell>
          <cell r="H4">
            <v>1500</v>
          </cell>
          <cell r="I4">
            <v>0.61</v>
          </cell>
        </row>
        <row r="5">
          <cell r="A5" t="str">
            <v>Brent</v>
          </cell>
          <cell r="B5">
            <v>9.4060984020932601</v>
          </cell>
          <cell r="C5">
            <v>341221.00000187999</v>
          </cell>
          <cell r="D5">
            <v>0</v>
          </cell>
          <cell r="E5">
            <v>0</v>
          </cell>
          <cell r="F5">
            <v>0</v>
          </cell>
          <cell r="G5">
            <v>20100.238458200001</v>
          </cell>
          <cell r="H5">
            <v>20100</v>
          </cell>
          <cell r="I5">
            <v>5.89</v>
          </cell>
        </row>
        <row r="6">
          <cell r="A6" t="str">
            <v>Brentwood</v>
          </cell>
          <cell r="B6">
            <v>8.7635123033060207</v>
          </cell>
          <cell r="C6">
            <v>1190.7536329</v>
          </cell>
          <cell r="D6">
            <v>0</v>
          </cell>
          <cell r="E6">
            <v>0</v>
          </cell>
          <cell r="F6">
            <v>0</v>
          </cell>
          <cell r="G6">
            <v>328.93194390000002</v>
          </cell>
          <cell r="H6">
            <v>300</v>
          </cell>
          <cell r="I6">
            <v>27.62</v>
          </cell>
        </row>
        <row r="7">
          <cell r="A7" t="str">
            <v>Bromley</v>
          </cell>
          <cell r="B7">
            <v>8.5246181490688606</v>
          </cell>
          <cell r="C7">
            <v>329577.99999847001</v>
          </cell>
          <cell r="D7">
            <v>0</v>
          </cell>
          <cell r="E7">
            <v>0</v>
          </cell>
          <cell r="F7">
            <v>0</v>
          </cell>
          <cell r="G7">
            <v>0</v>
          </cell>
          <cell r="H7">
            <v>0</v>
          </cell>
          <cell r="I7">
            <v>0</v>
          </cell>
        </row>
        <row r="8">
          <cell r="A8" t="str">
            <v>Buckinghamshire</v>
          </cell>
          <cell r="B8">
            <v>8.5563748628653205</v>
          </cell>
          <cell r="C8">
            <v>12724.6650166</v>
          </cell>
          <cell r="D8">
            <v>0</v>
          </cell>
          <cell r="E8">
            <v>0</v>
          </cell>
          <cell r="F8">
            <v>0</v>
          </cell>
          <cell r="G8">
            <v>2360.8246617999998</v>
          </cell>
          <cell r="H8">
            <v>2400</v>
          </cell>
          <cell r="I8">
            <v>18.55</v>
          </cell>
        </row>
        <row r="9">
          <cell r="A9" t="str">
            <v>Camden</v>
          </cell>
          <cell r="B9">
            <v>9.9656071497830503</v>
          </cell>
          <cell r="C9">
            <v>218049.00000040501</v>
          </cell>
          <cell r="D9">
            <v>0</v>
          </cell>
          <cell r="E9">
            <v>0</v>
          </cell>
          <cell r="F9">
            <v>0</v>
          </cell>
          <cell r="G9">
            <v>83600.246415015004</v>
          </cell>
          <cell r="H9">
            <v>83600</v>
          </cell>
          <cell r="I9">
            <v>38.340000000000003</v>
          </cell>
        </row>
        <row r="10">
          <cell r="A10" t="str">
            <v>City of London</v>
          </cell>
          <cell r="B10">
            <v>10.8158713545631</v>
          </cell>
          <cell r="C10">
            <v>10847</v>
          </cell>
          <cell r="D10">
            <v>0</v>
          </cell>
          <cell r="E10">
            <v>0</v>
          </cell>
          <cell r="F10">
            <v>0</v>
          </cell>
          <cell r="G10">
            <v>10847</v>
          </cell>
          <cell r="H10">
            <v>10800</v>
          </cell>
          <cell r="I10">
            <v>100</v>
          </cell>
        </row>
        <row r="11">
          <cell r="A11" t="str">
            <v>Croydon</v>
          </cell>
          <cell r="B11">
            <v>9.0174743878214603</v>
          </cell>
          <cell r="C11">
            <v>392224.00000057003</v>
          </cell>
          <cell r="D11">
            <v>0</v>
          </cell>
          <cell r="E11">
            <v>0</v>
          </cell>
          <cell r="F11">
            <v>0</v>
          </cell>
          <cell r="G11">
            <v>8966.1761031999995</v>
          </cell>
          <cell r="H11">
            <v>9000</v>
          </cell>
          <cell r="I11">
            <v>2.29</v>
          </cell>
        </row>
        <row r="12">
          <cell r="A12" t="str">
            <v>Dacorum</v>
          </cell>
          <cell r="B12">
            <v>9.6942727120000001</v>
          </cell>
          <cell r="C12">
            <v>457.87095870000002</v>
          </cell>
          <cell r="D12">
            <v>0</v>
          </cell>
          <cell r="E12">
            <v>0</v>
          </cell>
          <cell r="F12">
            <v>0</v>
          </cell>
          <cell r="G12">
            <v>0</v>
          </cell>
          <cell r="H12">
            <v>0</v>
          </cell>
          <cell r="I12">
            <v>0</v>
          </cell>
        </row>
        <row r="13">
          <cell r="A13" t="str">
            <v>Dartford</v>
          </cell>
          <cell r="B13">
            <v>8.2150784760766804</v>
          </cell>
          <cell r="C13">
            <v>70309.917346999995</v>
          </cell>
          <cell r="D13">
            <v>0</v>
          </cell>
          <cell r="E13">
            <v>0</v>
          </cell>
          <cell r="F13">
            <v>0</v>
          </cell>
          <cell r="G13">
            <v>565.04755490000002</v>
          </cell>
          <cell r="H13">
            <v>600</v>
          </cell>
          <cell r="I13">
            <v>0.8</v>
          </cell>
        </row>
        <row r="14">
          <cell r="A14" t="str">
            <v>Ealing</v>
          </cell>
          <cell r="B14">
            <v>9.1482472049184302</v>
          </cell>
          <cell r="C14">
            <v>369937.00000007998</v>
          </cell>
          <cell r="D14">
            <v>0</v>
          </cell>
          <cell r="E14">
            <v>0</v>
          </cell>
          <cell r="F14">
            <v>0</v>
          </cell>
          <cell r="G14">
            <v>11383.0920924</v>
          </cell>
          <cell r="H14">
            <v>11400</v>
          </cell>
          <cell r="I14">
            <v>3.08</v>
          </cell>
        </row>
        <row r="15">
          <cell r="A15" t="str">
            <v>Elmbridge</v>
          </cell>
          <cell r="B15">
            <v>8.0211647443517897</v>
          </cell>
          <cell r="C15">
            <v>140024.00000279999</v>
          </cell>
          <cell r="D15">
            <v>0</v>
          </cell>
          <cell r="E15">
            <v>0</v>
          </cell>
          <cell r="F15">
            <v>0</v>
          </cell>
          <cell r="G15">
            <v>0</v>
          </cell>
          <cell r="H15">
            <v>0</v>
          </cell>
          <cell r="I15">
            <v>0</v>
          </cell>
        </row>
        <row r="16">
          <cell r="A16" t="str">
            <v>Enfield</v>
          </cell>
          <cell r="B16">
            <v>8.8687659079592098</v>
          </cell>
          <cell r="C16">
            <v>327223.99999421003</v>
          </cell>
          <cell r="D16">
            <v>0</v>
          </cell>
          <cell r="E16">
            <v>0</v>
          </cell>
          <cell r="F16">
            <v>0</v>
          </cell>
          <cell r="G16">
            <v>8613.6826519000006</v>
          </cell>
          <cell r="H16">
            <v>8600</v>
          </cell>
          <cell r="I16">
            <v>2.63</v>
          </cell>
        </row>
        <row r="17">
          <cell r="A17" t="str">
            <v>Epping Forest</v>
          </cell>
          <cell r="B17">
            <v>8.1793401377045303</v>
          </cell>
          <cell r="C17">
            <v>74436.971401600007</v>
          </cell>
          <cell r="D17">
            <v>0</v>
          </cell>
          <cell r="E17">
            <v>0</v>
          </cell>
          <cell r="F17">
            <v>0</v>
          </cell>
          <cell r="G17">
            <v>2180.6769104999998</v>
          </cell>
          <cell r="H17">
            <v>2200</v>
          </cell>
          <cell r="I17">
            <v>2.93</v>
          </cell>
        </row>
        <row r="18">
          <cell r="A18" t="str">
            <v>Epsom and Ewell</v>
          </cell>
          <cell r="B18">
            <v>8.3246058481973293</v>
          </cell>
          <cell r="C18">
            <v>81184.000000390006</v>
          </cell>
          <cell r="D18">
            <v>0</v>
          </cell>
          <cell r="E18">
            <v>0</v>
          </cell>
          <cell r="F18">
            <v>0</v>
          </cell>
          <cell r="G18">
            <v>0</v>
          </cell>
          <cell r="H18">
            <v>0</v>
          </cell>
          <cell r="I18">
            <v>0</v>
          </cell>
        </row>
        <row r="19">
          <cell r="A19" t="str">
            <v>Greenwich</v>
          </cell>
          <cell r="B19">
            <v>9.1786907028891704</v>
          </cell>
          <cell r="C19">
            <v>291079.99999697797</v>
          </cell>
          <cell r="D19">
            <v>0</v>
          </cell>
          <cell r="E19">
            <v>0</v>
          </cell>
          <cell r="F19">
            <v>0</v>
          </cell>
          <cell r="G19">
            <v>12719.086745230001</v>
          </cell>
          <cell r="H19">
            <v>12700</v>
          </cell>
          <cell r="I19">
            <v>4.37</v>
          </cell>
        </row>
        <row r="20">
          <cell r="A20" t="str">
            <v>Guildford</v>
          </cell>
          <cell r="B20">
            <v>8.3567513978310206</v>
          </cell>
          <cell r="C20">
            <v>599.10058890000005</v>
          </cell>
          <cell r="D20">
            <v>0</v>
          </cell>
          <cell r="E20">
            <v>0</v>
          </cell>
          <cell r="F20">
            <v>0</v>
          </cell>
          <cell r="G20">
            <v>0</v>
          </cell>
          <cell r="H20">
            <v>0</v>
          </cell>
          <cell r="I20">
            <v>0</v>
          </cell>
        </row>
        <row r="21">
          <cell r="A21" t="str">
            <v>Hackney</v>
          </cell>
          <cell r="B21">
            <v>9.9368265794911199</v>
          </cell>
          <cell r="C21">
            <v>261490.99999933</v>
          </cell>
          <cell r="D21">
            <v>0</v>
          </cell>
          <cell r="E21">
            <v>0</v>
          </cell>
          <cell r="F21">
            <v>0</v>
          </cell>
          <cell r="G21">
            <v>95264.631834130007</v>
          </cell>
          <cell r="H21">
            <v>95300</v>
          </cell>
          <cell r="I21">
            <v>36.43</v>
          </cell>
        </row>
        <row r="22">
          <cell r="A22" t="str">
            <v>Hammersmith and Fulham</v>
          </cell>
          <cell r="B22">
            <v>9.8666672213355699</v>
          </cell>
          <cell r="C22">
            <v>185237.99999946001</v>
          </cell>
          <cell r="D22">
            <v>0</v>
          </cell>
          <cell r="E22">
            <v>0</v>
          </cell>
          <cell r="F22">
            <v>0</v>
          </cell>
          <cell r="G22">
            <v>40550.332290849998</v>
          </cell>
          <cell r="H22">
            <v>40600</v>
          </cell>
          <cell r="I22">
            <v>21.89</v>
          </cell>
        </row>
        <row r="23">
          <cell r="A23" t="str">
            <v>Haringey</v>
          </cell>
          <cell r="B23">
            <v>9.3382231475752402</v>
          </cell>
          <cell r="C23">
            <v>261810.99999809999</v>
          </cell>
          <cell r="D23">
            <v>0</v>
          </cell>
          <cell r="E23">
            <v>0</v>
          </cell>
          <cell r="F23">
            <v>0</v>
          </cell>
          <cell r="G23">
            <v>8257.0140805999999</v>
          </cell>
          <cell r="H23">
            <v>8300</v>
          </cell>
          <cell r="I23">
            <v>3.15</v>
          </cell>
        </row>
        <row r="24">
          <cell r="A24" t="str">
            <v>Harrow</v>
          </cell>
          <cell r="B24">
            <v>8.6801225822361907</v>
          </cell>
          <cell r="C24">
            <v>261184.99999938201</v>
          </cell>
          <cell r="D24">
            <v>0</v>
          </cell>
          <cell r="E24">
            <v>0</v>
          </cell>
          <cell r="F24">
            <v>0</v>
          </cell>
          <cell r="G24">
            <v>0</v>
          </cell>
          <cell r="H24">
            <v>0</v>
          </cell>
          <cell r="I24">
            <v>0</v>
          </cell>
        </row>
        <row r="25">
          <cell r="A25" t="str">
            <v>Havering</v>
          </cell>
          <cell r="B25">
            <v>8.1007222445895302</v>
          </cell>
          <cell r="C25">
            <v>264703.00000037998</v>
          </cell>
          <cell r="D25">
            <v>0</v>
          </cell>
          <cell r="E25">
            <v>0</v>
          </cell>
          <cell r="F25">
            <v>0</v>
          </cell>
          <cell r="G25">
            <v>0</v>
          </cell>
          <cell r="H25">
            <v>0</v>
          </cell>
          <cell r="I25">
            <v>0</v>
          </cell>
        </row>
        <row r="26">
          <cell r="A26" t="str">
            <v>Hertsmere</v>
          </cell>
          <cell r="B26">
            <v>8.0774627141229907</v>
          </cell>
          <cell r="C26">
            <v>87019.985135199997</v>
          </cell>
          <cell r="D26">
            <v>0</v>
          </cell>
          <cell r="E26">
            <v>0</v>
          </cell>
          <cell r="F26">
            <v>0</v>
          </cell>
          <cell r="G26">
            <v>326.38108779999999</v>
          </cell>
          <cell r="H26">
            <v>300</v>
          </cell>
          <cell r="I26">
            <v>0.38</v>
          </cell>
        </row>
        <row r="27">
          <cell r="A27" t="str">
            <v>Hillingdon</v>
          </cell>
          <cell r="B27">
            <v>8.5290095588254395</v>
          </cell>
          <cell r="C27">
            <v>310681.00000160001</v>
          </cell>
          <cell r="D27">
            <v>0</v>
          </cell>
          <cell r="E27">
            <v>0</v>
          </cell>
          <cell r="F27">
            <v>0</v>
          </cell>
          <cell r="G27">
            <v>384.73622840000002</v>
          </cell>
          <cell r="H27">
            <v>400</v>
          </cell>
          <cell r="I27">
            <v>0.12</v>
          </cell>
        </row>
        <row r="28">
          <cell r="A28" t="str">
            <v>Hounslow</v>
          </cell>
          <cell r="B28">
            <v>8.9876669746205202</v>
          </cell>
          <cell r="C28">
            <v>290488.0000005</v>
          </cell>
          <cell r="D28">
            <v>0</v>
          </cell>
          <cell r="E28">
            <v>0</v>
          </cell>
          <cell r="F28">
            <v>0</v>
          </cell>
          <cell r="G28">
            <v>11369.1727519</v>
          </cell>
          <cell r="H28">
            <v>11400</v>
          </cell>
          <cell r="I28">
            <v>3.91</v>
          </cell>
        </row>
        <row r="29">
          <cell r="A29" t="str">
            <v>Islington</v>
          </cell>
          <cell r="B29">
            <v>10.0636601696225</v>
          </cell>
          <cell r="C29">
            <v>220373.00000080001</v>
          </cell>
          <cell r="D29">
            <v>0</v>
          </cell>
          <cell r="E29">
            <v>0</v>
          </cell>
          <cell r="F29">
            <v>0</v>
          </cell>
          <cell r="G29">
            <v>112701.3899239</v>
          </cell>
          <cell r="H29">
            <v>112700</v>
          </cell>
          <cell r="I29">
            <v>51.14</v>
          </cell>
        </row>
        <row r="30">
          <cell r="A30" t="str">
            <v>Kensington and Chelsea</v>
          </cell>
          <cell r="B30">
            <v>10.148034573326701</v>
          </cell>
          <cell r="C30">
            <v>146154.00000043001</v>
          </cell>
          <cell r="D30">
            <v>0</v>
          </cell>
          <cell r="E30">
            <v>0</v>
          </cell>
          <cell r="F30">
            <v>0</v>
          </cell>
          <cell r="G30">
            <v>84208.872643909999</v>
          </cell>
          <cell r="H30">
            <v>84200</v>
          </cell>
          <cell r="I30">
            <v>57.62</v>
          </cell>
        </row>
        <row r="31">
          <cell r="A31" t="str">
            <v>Kingston upon Thames</v>
          </cell>
          <cell r="B31">
            <v>8.8329995181646801</v>
          </cell>
          <cell r="C31">
            <v>168301.99999968</v>
          </cell>
          <cell r="D31">
            <v>0</v>
          </cell>
          <cell r="E31">
            <v>0</v>
          </cell>
          <cell r="F31">
            <v>0</v>
          </cell>
          <cell r="G31">
            <v>2993.1282689999998</v>
          </cell>
          <cell r="H31">
            <v>3000</v>
          </cell>
          <cell r="I31">
            <v>1.78</v>
          </cell>
        </row>
        <row r="32">
          <cell r="A32" t="str">
            <v>Lambeth</v>
          </cell>
          <cell r="B32">
            <v>9.8176082900548405</v>
          </cell>
          <cell r="C32">
            <v>316811.99999979098</v>
          </cell>
          <cell r="D32">
            <v>0</v>
          </cell>
          <cell r="E32">
            <v>0</v>
          </cell>
          <cell r="F32">
            <v>0</v>
          </cell>
          <cell r="G32">
            <v>76625.088651479993</v>
          </cell>
          <cell r="H32">
            <v>76600</v>
          </cell>
          <cell r="I32">
            <v>24.19</v>
          </cell>
        </row>
        <row r="33">
          <cell r="A33" t="str">
            <v>Lewisham</v>
          </cell>
          <cell r="B33">
            <v>9.3767717737770795</v>
          </cell>
          <cell r="C33">
            <v>298653.00000032998</v>
          </cell>
          <cell r="D33">
            <v>0</v>
          </cell>
          <cell r="E33">
            <v>0</v>
          </cell>
          <cell r="F33">
            <v>0</v>
          </cell>
          <cell r="G33">
            <v>7452.7667971499995</v>
          </cell>
          <cell r="H33">
            <v>7500</v>
          </cell>
          <cell r="I33">
            <v>2.5</v>
          </cell>
        </row>
        <row r="34">
          <cell r="A34" t="str">
            <v>Merton</v>
          </cell>
          <cell r="B34">
            <v>9.1907011176994899</v>
          </cell>
          <cell r="C34">
            <v>214709.00000089</v>
          </cell>
          <cell r="D34">
            <v>0</v>
          </cell>
          <cell r="E34">
            <v>0</v>
          </cell>
          <cell r="F34">
            <v>0</v>
          </cell>
          <cell r="G34">
            <v>1858.4338952999999</v>
          </cell>
          <cell r="H34">
            <v>1900</v>
          </cell>
          <cell r="I34">
            <v>0.87</v>
          </cell>
        </row>
        <row r="35">
          <cell r="A35" t="str">
            <v>Mole Valley</v>
          </cell>
          <cell r="B35">
            <v>8.1277137568386504</v>
          </cell>
          <cell r="C35">
            <v>18569.4395458</v>
          </cell>
          <cell r="D35">
            <v>0</v>
          </cell>
          <cell r="E35">
            <v>0</v>
          </cell>
          <cell r="F35">
            <v>0</v>
          </cell>
          <cell r="G35">
            <v>1749.3457063999999</v>
          </cell>
          <cell r="H35">
            <v>1700</v>
          </cell>
          <cell r="I35">
            <v>9.42</v>
          </cell>
        </row>
        <row r="36">
          <cell r="A36" t="str">
            <v>Newham</v>
          </cell>
          <cell r="B36">
            <v>9.3944204135877207</v>
          </cell>
          <cell r="C36">
            <v>358645.00000009499</v>
          </cell>
          <cell r="D36">
            <v>0</v>
          </cell>
          <cell r="E36">
            <v>0</v>
          </cell>
          <cell r="F36">
            <v>0</v>
          </cell>
          <cell r="G36">
            <v>12834.608004809999</v>
          </cell>
          <cell r="H36">
            <v>12800</v>
          </cell>
          <cell r="I36">
            <v>3.58</v>
          </cell>
        </row>
        <row r="37">
          <cell r="A37" t="str">
            <v>Redbridge</v>
          </cell>
          <cell r="B37">
            <v>8.8704491039453899</v>
          </cell>
          <cell r="C37">
            <v>310911.00000038999</v>
          </cell>
          <cell r="D37">
            <v>0</v>
          </cell>
          <cell r="E37">
            <v>0</v>
          </cell>
          <cell r="F37">
            <v>0</v>
          </cell>
          <cell r="G37">
            <v>6720.9433703000004</v>
          </cell>
          <cell r="H37">
            <v>6700</v>
          </cell>
          <cell r="I37">
            <v>2.16</v>
          </cell>
        </row>
        <row r="38">
          <cell r="A38" t="str">
            <v>Reigate and Banstead</v>
          </cell>
          <cell r="B38">
            <v>7.9350827946348401</v>
          </cell>
          <cell r="C38">
            <v>55295.8031157</v>
          </cell>
          <cell r="D38">
            <v>0</v>
          </cell>
          <cell r="E38">
            <v>0</v>
          </cell>
          <cell r="F38">
            <v>0</v>
          </cell>
          <cell r="G38">
            <v>747.78096489999996</v>
          </cell>
          <cell r="H38">
            <v>700</v>
          </cell>
          <cell r="I38">
            <v>1.35</v>
          </cell>
        </row>
        <row r="39">
          <cell r="A39" t="str">
            <v>Richmond upon Thames</v>
          </cell>
          <cell r="B39">
            <v>8.9452339930676494</v>
          </cell>
          <cell r="C39">
            <v>194893.9999994</v>
          </cell>
          <cell r="D39">
            <v>0</v>
          </cell>
          <cell r="E39">
            <v>0</v>
          </cell>
          <cell r="F39">
            <v>0</v>
          </cell>
          <cell r="G39">
            <v>1990.2325828</v>
          </cell>
          <cell r="H39">
            <v>2000</v>
          </cell>
          <cell r="I39">
            <v>1.02</v>
          </cell>
        </row>
        <row r="40">
          <cell r="A40" t="str">
            <v>Runnymede</v>
          </cell>
          <cell r="B40">
            <v>8.1595003148191392</v>
          </cell>
          <cell r="C40">
            <v>47645.668369589999</v>
          </cell>
          <cell r="D40">
            <v>0</v>
          </cell>
          <cell r="E40">
            <v>0</v>
          </cell>
          <cell r="F40">
            <v>0</v>
          </cell>
          <cell r="G40">
            <v>4367.1137657999998</v>
          </cell>
          <cell r="H40">
            <v>4400</v>
          </cell>
          <cell r="I40">
            <v>9.17</v>
          </cell>
        </row>
        <row r="41">
          <cell r="A41" t="str">
            <v>Sevenoaks</v>
          </cell>
          <cell r="B41">
            <v>7.95938658827464</v>
          </cell>
          <cell r="C41">
            <v>32155.210632599999</v>
          </cell>
          <cell r="D41">
            <v>0</v>
          </cell>
          <cell r="E41">
            <v>0</v>
          </cell>
          <cell r="F41">
            <v>0</v>
          </cell>
          <cell r="G41">
            <v>1145.3663438999999</v>
          </cell>
          <cell r="H41">
            <v>1100</v>
          </cell>
          <cell r="I41">
            <v>3.56</v>
          </cell>
        </row>
        <row r="42">
          <cell r="A42" t="str">
            <v>Slough</v>
          </cell>
          <cell r="B42">
            <v>9.4850457820000003</v>
          </cell>
          <cell r="C42">
            <v>280.6385841</v>
          </cell>
          <cell r="D42">
            <v>0</v>
          </cell>
          <cell r="E42">
            <v>0</v>
          </cell>
          <cell r="F42">
            <v>0</v>
          </cell>
          <cell r="G42">
            <v>0</v>
          </cell>
          <cell r="H42">
            <v>0</v>
          </cell>
          <cell r="I42">
            <v>0</v>
          </cell>
        </row>
        <row r="43">
          <cell r="A43" t="str">
            <v>Southwark</v>
          </cell>
          <cell r="B43">
            <v>9.8912591626818394</v>
          </cell>
          <cell r="C43">
            <v>311912.99999937002</v>
          </cell>
          <cell r="D43">
            <v>0</v>
          </cell>
          <cell r="E43">
            <v>0</v>
          </cell>
          <cell r="F43">
            <v>0</v>
          </cell>
          <cell r="G43">
            <v>108747.78072304001</v>
          </cell>
          <cell r="H43">
            <v>108700</v>
          </cell>
          <cell r="I43">
            <v>34.86</v>
          </cell>
        </row>
        <row r="44">
          <cell r="A44" t="str">
            <v>Spelthorne</v>
          </cell>
          <cell r="B44">
            <v>8.1516386072761602</v>
          </cell>
          <cell r="C44">
            <v>103550.9999994</v>
          </cell>
          <cell r="D44">
            <v>0</v>
          </cell>
          <cell r="E44">
            <v>0</v>
          </cell>
          <cell r="F44">
            <v>0</v>
          </cell>
          <cell r="G44">
            <v>0</v>
          </cell>
          <cell r="H44">
            <v>0</v>
          </cell>
          <cell r="I44">
            <v>0</v>
          </cell>
        </row>
        <row r="45">
          <cell r="A45" t="str">
            <v>St Albans</v>
          </cell>
          <cell r="B45">
            <v>8.5550447135774004</v>
          </cell>
          <cell r="C45">
            <v>8515.4719101999999</v>
          </cell>
          <cell r="D45">
            <v>0</v>
          </cell>
          <cell r="E45">
            <v>0</v>
          </cell>
          <cell r="F45">
            <v>0</v>
          </cell>
          <cell r="G45">
            <v>1877.8987909</v>
          </cell>
          <cell r="H45">
            <v>1900</v>
          </cell>
          <cell r="I45">
            <v>22.05</v>
          </cell>
        </row>
        <row r="46">
          <cell r="A46" t="str">
            <v>Sutton</v>
          </cell>
          <cell r="B46">
            <v>8.8324785866147</v>
          </cell>
          <cell r="C46">
            <v>210052.9999997</v>
          </cell>
          <cell r="D46">
            <v>0</v>
          </cell>
          <cell r="E46">
            <v>0</v>
          </cell>
          <cell r="F46">
            <v>0</v>
          </cell>
          <cell r="G46">
            <v>0</v>
          </cell>
          <cell r="H46">
            <v>0</v>
          </cell>
          <cell r="I46">
            <v>0</v>
          </cell>
        </row>
        <row r="47">
          <cell r="A47" t="str">
            <v>Tandridge</v>
          </cell>
          <cell r="B47">
            <v>7.8084867987789703</v>
          </cell>
          <cell r="C47">
            <v>46450.316154300002</v>
          </cell>
          <cell r="D47">
            <v>0</v>
          </cell>
          <cell r="E47">
            <v>0</v>
          </cell>
          <cell r="F47">
            <v>0</v>
          </cell>
          <cell r="G47">
            <v>290.4205144</v>
          </cell>
          <cell r="H47">
            <v>300</v>
          </cell>
          <cell r="I47">
            <v>0.63</v>
          </cell>
        </row>
        <row r="48">
          <cell r="A48" t="str">
            <v>Three Rivers</v>
          </cell>
          <cell r="B48">
            <v>7.8245703475840198</v>
          </cell>
          <cell r="C48">
            <v>83461.343325099995</v>
          </cell>
          <cell r="D48">
            <v>0</v>
          </cell>
          <cell r="E48">
            <v>0</v>
          </cell>
          <cell r="F48">
            <v>0</v>
          </cell>
          <cell r="G48">
            <v>908.45949740000003</v>
          </cell>
          <cell r="H48">
            <v>900</v>
          </cell>
          <cell r="I48">
            <v>1.0900000000000001</v>
          </cell>
        </row>
        <row r="49">
          <cell r="A49" t="str">
            <v>Thurrock</v>
          </cell>
          <cell r="B49">
            <v>8.3463731759756694</v>
          </cell>
          <cell r="C49">
            <v>18618.3682888</v>
          </cell>
          <cell r="D49">
            <v>0</v>
          </cell>
          <cell r="E49">
            <v>0</v>
          </cell>
          <cell r="F49">
            <v>0</v>
          </cell>
          <cell r="G49">
            <v>1387.6982545000001</v>
          </cell>
          <cell r="H49">
            <v>1400</v>
          </cell>
          <cell r="I49">
            <v>7.45</v>
          </cell>
        </row>
        <row r="50">
          <cell r="A50" t="str">
            <v>Tower Hamlets</v>
          </cell>
          <cell r="B50">
            <v>9.9585997473831398</v>
          </cell>
          <cell r="C50">
            <v>325788.99999927398</v>
          </cell>
          <cell r="D50">
            <v>0</v>
          </cell>
          <cell r="E50">
            <v>0</v>
          </cell>
          <cell r="F50">
            <v>0</v>
          </cell>
          <cell r="G50">
            <v>126609.99080422999</v>
          </cell>
          <cell r="H50">
            <v>126600</v>
          </cell>
          <cell r="I50">
            <v>38.86</v>
          </cell>
        </row>
        <row r="51">
          <cell r="A51" t="str">
            <v>Waltham Forest</v>
          </cell>
          <cell r="B51">
            <v>9.1397072708955793</v>
          </cell>
          <cell r="C51">
            <v>275887.00000046002</v>
          </cell>
          <cell r="D51">
            <v>0</v>
          </cell>
          <cell r="E51">
            <v>0</v>
          </cell>
          <cell r="F51">
            <v>0</v>
          </cell>
          <cell r="G51">
            <v>7942.7642845999999</v>
          </cell>
          <cell r="H51">
            <v>7900</v>
          </cell>
          <cell r="I51">
            <v>2.88</v>
          </cell>
        </row>
        <row r="52">
          <cell r="A52" t="str">
            <v>Wandsworth</v>
          </cell>
          <cell r="B52">
            <v>9.5647728593414296</v>
          </cell>
          <cell r="C52">
            <v>329034.99999789998</v>
          </cell>
          <cell r="D52">
            <v>0</v>
          </cell>
          <cell r="E52">
            <v>0</v>
          </cell>
          <cell r="F52">
            <v>0</v>
          </cell>
          <cell r="G52">
            <v>29859.687983899999</v>
          </cell>
          <cell r="H52">
            <v>29900</v>
          </cell>
          <cell r="I52">
            <v>9.07</v>
          </cell>
        </row>
        <row r="53">
          <cell r="A53" t="str">
            <v>Watford</v>
          </cell>
          <cell r="B53">
            <v>7.9600760005355999</v>
          </cell>
          <cell r="C53">
            <v>103031.00000027999</v>
          </cell>
          <cell r="D53">
            <v>0</v>
          </cell>
          <cell r="E53">
            <v>0</v>
          </cell>
          <cell r="F53">
            <v>0</v>
          </cell>
          <cell r="G53">
            <v>0</v>
          </cell>
          <cell r="H53">
            <v>0</v>
          </cell>
          <cell r="I53">
            <v>0</v>
          </cell>
        </row>
        <row r="54">
          <cell r="A54" t="str">
            <v>Westminster</v>
          </cell>
          <cell r="B54">
            <v>10.2669725928513</v>
          </cell>
          <cell r="C54">
            <v>211365.00000025</v>
          </cell>
          <cell r="D54">
            <v>0</v>
          </cell>
          <cell r="E54">
            <v>0</v>
          </cell>
          <cell r="F54">
            <v>0</v>
          </cell>
          <cell r="G54">
            <v>143833.06369417001</v>
          </cell>
          <cell r="H54">
            <v>143800</v>
          </cell>
          <cell r="I54">
            <v>68.05</v>
          </cell>
        </row>
        <row r="55">
          <cell r="A55" t="str">
            <v>Windsor and Maidenhead</v>
          </cell>
          <cell r="B55">
            <v>11.097442900152901</v>
          </cell>
          <cell r="C55">
            <v>826.30046040000002</v>
          </cell>
          <cell r="D55">
            <v>0</v>
          </cell>
          <cell r="E55">
            <v>0</v>
          </cell>
          <cell r="F55">
            <v>0</v>
          </cell>
          <cell r="G55">
            <v>428.63711910000001</v>
          </cell>
          <cell r="H55">
            <v>400</v>
          </cell>
          <cell r="I55">
            <v>51.87</v>
          </cell>
        </row>
        <row r="56">
          <cell r="A56" t="str">
            <v>Woking</v>
          </cell>
          <cell r="B56">
            <v>7.6643231498178102</v>
          </cell>
          <cell r="C56">
            <v>8029.4448368000003</v>
          </cell>
          <cell r="D56">
            <v>0</v>
          </cell>
          <cell r="E56">
            <v>0</v>
          </cell>
          <cell r="F56">
            <v>0</v>
          </cell>
          <cell r="G56">
            <v>0</v>
          </cell>
          <cell r="H56">
            <v>0</v>
          </cell>
          <cell r="I56">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BE3FC-9A0A-4453-AD6B-048662D975F2}">
  <dimension ref="B1:F13"/>
  <sheetViews>
    <sheetView tabSelected="1" zoomScale="60" zoomScaleNormal="60" workbookViewId="0">
      <selection activeCell="C12" sqref="C12"/>
    </sheetView>
  </sheetViews>
  <sheetFormatPr defaultRowHeight="14.25" x14ac:dyDescent="0.2"/>
  <cols>
    <col min="2" max="3" width="35.125" customWidth="1"/>
    <col min="4" max="4" width="40.25" customWidth="1"/>
    <col min="5" max="5" width="66" customWidth="1"/>
    <col min="6" max="6" width="94.875" customWidth="1"/>
  </cols>
  <sheetData>
    <row r="1" spans="2:6" x14ac:dyDescent="0.2">
      <c r="B1" s="147"/>
    </row>
    <row r="2" spans="2:6" ht="15" x14ac:dyDescent="0.2">
      <c r="B2" s="153" t="s">
        <v>124</v>
      </c>
    </row>
    <row r="3" spans="2:6" ht="15" x14ac:dyDescent="0.2">
      <c r="B3" s="153" t="s">
        <v>125</v>
      </c>
    </row>
    <row r="5" spans="2:6" ht="15.75" x14ac:dyDescent="0.25">
      <c r="C5" s="154" t="s">
        <v>126</v>
      </c>
      <c r="D5" s="155" t="s">
        <v>127</v>
      </c>
      <c r="E5" s="156" t="s">
        <v>128</v>
      </c>
      <c r="F5" s="156" t="s">
        <v>129</v>
      </c>
    </row>
    <row r="6" spans="2:6" ht="204.75" customHeight="1" x14ac:dyDescent="0.2">
      <c r="B6" s="168" t="s">
        <v>137</v>
      </c>
      <c r="C6" s="157" t="s">
        <v>139</v>
      </c>
      <c r="D6" s="170" t="s">
        <v>138</v>
      </c>
      <c r="E6" s="158" t="s">
        <v>141</v>
      </c>
      <c r="F6" s="157" t="s">
        <v>130</v>
      </c>
    </row>
    <row r="7" spans="2:6" ht="137.65" customHeight="1" x14ac:dyDescent="0.2">
      <c r="B7" s="169"/>
      <c r="C7" s="159" t="s">
        <v>131</v>
      </c>
      <c r="D7" s="171"/>
      <c r="E7" s="161" t="s">
        <v>140</v>
      </c>
      <c r="F7" s="159" t="s">
        <v>132</v>
      </c>
    </row>
    <row r="8" spans="2:6" ht="13.35" customHeight="1" x14ac:dyDescent="0.2">
      <c r="B8" s="162"/>
      <c r="C8" s="163"/>
      <c r="D8" s="164"/>
      <c r="E8" s="163"/>
      <c r="F8" s="163"/>
    </row>
    <row r="9" spans="2:6" ht="13.35" customHeight="1" x14ac:dyDescent="0.2">
      <c r="B9" s="162"/>
      <c r="C9" s="163"/>
      <c r="D9" s="164"/>
      <c r="E9" s="163"/>
      <c r="F9" s="163"/>
    </row>
    <row r="11" spans="2:6" ht="15.75" x14ac:dyDescent="0.25">
      <c r="C11" s="154" t="s">
        <v>126</v>
      </c>
      <c r="D11" s="155" t="s">
        <v>127</v>
      </c>
      <c r="E11" s="156" t="s">
        <v>128</v>
      </c>
      <c r="F11" s="156" t="s">
        <v>129</v>
      </c>
    </row>
    <row r="12" spans="2:6" ht="204.75" customHeight="1" x14ac:dyDescent="0.2">
      <c r="B12" s="168" t="s">
        <v>135</v>
      </c>
      <c r="C12" s="157" t="s">
        <v>157</v>
      </c>
      <c r="D12" s="170" t="s">
        <v>136</v>
      </c>
      <c r="E12" s="158" t="s">
        <v>133</v>
      </c>
      <c r="F12" s="157" t="s">
        <v>130</v>
      </c>
    </row>
    <row r="13" spans="2:6" ht="137.65" customHeight="1" x14ac:dyDescent="0.2">
      <c r="B13" s="169"/>
      <c r="C13" s="159" t="s">
        <v>131</v>
      </c>
      <c r="D13" s="171"/>
      <c r="E13" s="161" t="s">
        <v>134</v>
      </c>
      <c r="F13" s="159" t="s">
        <v>132</v>
      </c>
    </row>
  </sheetData>
  <mergeCells count="4">
    <mergeCell ref="B12:B13"/>
    <mergeCell ref="D12:D13"/>
    <mergeCell ref="B6:B7"/>
    <mergeCell ref="D6:D7"/>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68"/>
  <sheetViews>
    <sheetView zoomScale="60" zoomScaleNormal="60" workbookViewId="0">
      <selection activeCell="K13" sqref="K13"/>
    </sheetView>
  </sheetViews>
  <sheetFormatPr defaultRowHeight="14.25" x14ac:dyDescent="0.2"/>
  <cols>
    <col min="2" max="2" width="41.375" customWidth="1"/>
    <col min="3" max="3" width="25.25" customWidth="1"/>
    <col min="4" max="7" width="27.375" customWidth="1"/>
    <col min="8" max="8" width="25" bestFit="1" customWidth="1"/>
    <col min="9" max="11" width="21.25" bestFit="1" customWidth="1"/>
    <col min="12" max="12" width="25" bestFit="1" customWidth="1"/>
    <col min="13" max="13" width="23.375" customWidth="1"/>
    <col min="14" max="14" width="22.75" customWidth="1"/>
    <col min="15" max="15" width="16" customWidth="1"/>
    <col min="16" max="16" width="25" bestFit="1" customWidth="1"/>
    <col min="17" max="17" width="21.375" customWidth="1"/>
    <col min="18" max="18" width="23.25" customWidth="1"/>
    <col min="19" max="21" width="16" customWidth="1"/>
    <col min="22" max="22" width="28.375" customWidth="1"/>
    <col min="23" max="23" width="25" bestFit="1" customWidth="1"/>
    <col min="24" max="24" width="20.375" bestFit="1" customWidth="1"/>
  </cols>
  <sheetData>
    <row r="1" spans="2:11" x14ac:dyDescent="0.2">
      <c r="C1" s="3"/>
    </row>
    <row r="2" spans="2:11" ht="16.899999999999999" customHeight="1" thickBot="1" x14ac:dyDescent="0.3">
      <c r="B2" s="1"/>
    </row>
    <row r="3" spans="2:11" ht="15.75" thickBot="1" x14ac:dyDescent="0.3">
      <c r="B3" s="183" t="s">
        <v>121</v>
      </c>
      <c r="C3" s="172" t="s">
        <v>2</v>
      </c>
      <c r="D3" s="173"/>
      <c r="E3" s="172" t="s">
        <v>3</v>
      </c>
      <c r="F3" s="173"/>
      <c r="G3" s="172" t="s">
        <v>4</v>
      </c>
      <c r="H3" s="173"/>
      <c r="I3" s="172" t="s">
        <v>5</v>
      </c>
      <c r="J3" s="173"/>
    </row>
    <row r="4" spans="2:11" ht="93" customHeight="1" thickBot="1" x14ac:dyDescent="0.3">
      <c r="B4" s="184"/>
      <c r="C4" s="18" t="s">
        <v>63</v>
      </c>
      <c r="D4" s="18" t="s">
        <v>110</v>
      </c>
      <c r="E4" s="18" t="s">
        <v>63</v>
      </c>
      <c r="F4" s="18" t="s">
        <v>110</v>
      </c>
      <c r="G4" s="18" t="s">
        <v>63</v>
      </c>
      <c r="H4" s="18" t="s">
        <v>110</v>
      </c>
      <c r="I4" s="18" t="s">
        <v>63</v>
      </c>
      <c r="J4" s="18" t="s">
        <v>110</v>
      </c>
    </row>
    <row r="5" spans="2:11" ht="15" thickBot="1" x14ac:dyDescent="0.25">
      <c r="B5" s="7" t="s">
        <v>50</v>
      </c>
      <c r="C5" s="150">
        <v>0</v>
      </c>
      <c r="D5" s="151">
        <v>0</v>
      </c>
      <c r="E5" s="152">
        <v>0</v>
      </c>
      <c r="F5" s="151">
        <v>2E-3</v>
      </c>
      <c r="G5" s="150">
        <v>1.4E-2</v>
      </c>
      <c r="H5" s="151">
        <v>0.216</v>
      </c>
      <c r="I5" s="150">
        <v>0.01</v>
      </c>
      <c r="J5" s="26">
        <v>0.14399999999999999</v>
      </c>
    </row>
    <row r="6" spans="2:11" x14ac:dyDescent="0.2">
      <c r="B6" s="149" t="s">
        <v>51</v>
      </c>
      <c r="C6" s="28">
        <v>0</v>
      </c>
      <c r="D6" s="17">
        <v>0.32500000000000001</v>
      </c>
      <c r="E6" s="12">
        <v>0.09</v>
      </c>
      <c r="F6" s="17">
        <v>0.77500000000000002</v>
      </c>
      <c r="G6" s="12">
        <v>0.499</v>
      </c>
      <c r="H6" s="17">
        <v>0.72299999999999998</v>
      </c>
      <c r="I6" s="12">
        <v>0.35599999999999998</v>
      </c>
      <c r="J6" s="30">
        <v>0.72399999999999998</v>
      </c>
    </row>
    <row r="7" spans="2:11" x14ac:dyDescent="0.2">
      <c r="B7" s="149" t="s">
        <v>52</v>
      </c>
      <c r="C7" s="20">
        <v>0.26500000000000001</v>
      </c>
      <c r="D7" s="15">
        <v>0.61899999999999999</v>
      </c>
      <c r="E7" s="11">
        <v>0.64500000000000002</v>
      </c>
      <c r="F7" s="15">
        <v>0.20100000000000001</v>
      </c>
      <c r="G7" s="11">
        <v>0.40899999999999997</v>
      </c>
      <c r="H7" s="15">
        <v>0.06</v>
      </c>
      <c r="I7" s="11">
        <v>0.47499999999999998</v>
      </c>
      <c r="J7" s="31">
        <v>0.122</v>
      </c>
    </row>
    <row r="8" spans="2:11" x14ac:dyDescent="0.2">
      <c r="B8" s="149" t="s">
        <v>53</v>
      </c>
      <c r="C8" s="20">
        <v>0.54400000000000004</v>
      </c>
      <c r="D8" s="15">
        <v>5.2999999999999999E-2</v>
      </c>
      <c r="E8" s="11">
        <v>0.20799999999999999</v>
      </c>
      <c r="F8" s="15">
        <v>1.4999999999999999E-2</v>
      </c>
      <c r="G8" s="11">
        <v>7.1999999999999995E-2</v>
      </c>
      <c r="H8" s="15">
        <v>1E-3</v>
      </c>
      <c r="I8" s="11">
        <v>0.129</v>
      </c>
      <c r="J8" s="31">
        <v>7.0000000000000001E-3</v>
      </c>
    </row>
    <row r="9" spans="2:11" x14ac:dyDescent="0.2">
      <c r="B9" s="149" t="s">
        <v>54</v>
      </c>
      <c r="C9" s="20">
        <v>0.161</v>
      </c>
      <c r="D9" s="15">
        <v>3.0000000000000001E-3</v>
      </c>
      <c r="E9" s="11">
        <v>4.2999999999999997E-2</v>
      </c>
      <c r="F9" s="15">
        <v>2E-3</v>
      </c>
      <c r="G9" s="11">
        <v>8.9999999999999993E-3</v>
      </c>
      <c r="H9" s="15">
        <v>0</v>
      </c>
      <c r="I9" s="11">
        <v>2.4E-2</v>
      </c>
      <c r="J9" s="31">
        <v>1E-3</v>
      </c>
    </row>
    <row r="10" spans="2:11" x14ac:dyDescent="0.2">
      <c r="B10" s="149" t="s">
        <v>55</v>
      </c>
      <c r="C10" s="20">
        <v>2.9000000000000001E-2</v>
      </c>
      <c r="D10" s="15">
        <v>0</v>
      </c>
      <c r="E10" s="11">
        <v>1.2999999999999999E-2</v>
      </c>
      <c r="F10" s="15">
        <v>0</v>
      </c>
      <c r="G10" s="11">
        <v>1E-3</v>
      </c>
      <c r="H10" s="15">
        <v>0</v>
      </c>
      <c r="I10" s="11">
        <v>5.0000000000000001E-3</v>
      </c>
      <c r="J10" s="31">
        <v>0</v>
      </c>
    </row>
    <row r="11" spans="2:11" ht="15" thickBot="1" x14ac:dyDescent="0.25">
      <c r="B11" s="23" t="s">
        <v>56</v>
      </c>
      <c r="C11" s="21">
        <v>1E-3</v>
      </c>
      <c r="D11" s="16">
        <v>0</v>
      </c>
      <c r="E11" s="10">
        <v>2E-3</v>
      </c>
      <c r="F11" s="16">
        <v>0</v>
      </c>
      <c r="G11" s="10">
        <v>0</v>
      </c>
      <c r="H11" s="16">
        <v>0</v>
      </c>
      <c r="I11" s="10">
        <v>0</v>
      </c>
      <c r="J11" s="32">
        <v>0</v>
      </c>
    </row>
    <row r="12" spans="2:11" ht="15.75" x14ac:dyDescent="0.25">
      <c r="B12" s="22" t="s">
        <v>0</v>
      </c>
      <c r="C12" s="29">
        <v>0.73499999999999999</v>
      </c>
      <c r="D12" s="27">
        <v>5.6000000000000001E-2</v>
      </c>
      <c r="E12" s="25">
        <v>0.26500000000000001</v>
      </c>
      <c r="F12" s="27">
        <v>1.7999999999999999E-2</v>
      </c>
      <c r="G12" s="25">
        <v>8.1000000000000003E-2</v>
      </c>
      <c r="H12" s="27">
        <v>1E-3</v>
      </c>
      <c r="I12" s="25">
        <v>0.159</v>
      </c>
      <c r="J12" s="33">
        <v>8.0000000000000002E-3</v>
      </c>
    </row>
    <row r="13" spans="2:11" ht="15" thickBot="1" x14ac:dyDescent="0.25">
      <c r="B13" s="23" t="s">
        <v>1</v>
      </c>
      <c r="C13" s="21">
        <v>0.26500000000000001</v>
      </c>
      <c r="D13" s="16">
        <v>0.94399999999999995</v>
      </c>
      <c r="E13" s="10">
        <v>0.73499999999999999</v>
      </c>
      <c r="F13" s="10">
        <v>0.97699999999999998</v>
      </c>
      <c r="G13" s="10">
        <v>0.91900000000000004</v>
      </c>
      <c r="H13" s="10">
        <v>0.999</v>
      </c>
      <c r="I13" s="10">
        <v>0.84099999999999997</v>
      </c>
      <c r="J13" s="32">
        <v>0.99</v>
      </c>
    </row>
    <row r="14" spans="2:11" ht="15.75" x14ac:dyDescent="0.25">
      <c r="B14" s="22" t="s">
        <v>59</v>
      </c>
      <c r="C14" s="19">
        <v>1</v>
      </c>
      <c r="D14" s="12">
        <v>0.67500000000000004</v>
      </c>
      <c r="E14" s="166">
        <v>0.90900000000000003</v>
      </c>
      <c r="F14" s="166">
        <v>0.224</v>
      </c>
      <c r="G14" s="12">
        <v>0.499</v>
      </c>
      <c r="H14" s="12">
        <v>6.2E-2</v>
      </c>
      <c r="I14" s="12">
        <v>0.63400000000000001</v>
      </c>
      <c r="J14" s="30">
        <v>0.13200000000000001</v>
      </c>
      <c r="K14" s="14"/>
    </row>
    <row r="15" spans="2:11" ht="15" thickBot="1" x14ac:dyDescent="0.25">
      <c r="B15" s="23" t="s">
        <v>60</v>
      </c>
      <c r="C15" s="202">
        <v>0</v>
      </c>
      <c r="D15" s="26">
        <v>0.32500000000000001</v>
      </c>
      <c r="E15" s="203">
        <f>1-E14</f>
        <v>9.099999999999997E-2</v>
      </c>
      <c r="F15" s="26">
        <f>1-F14</f>
        <v>0.77600000000000002</v>
      </c>
      <c r="G15" s="26">
        <v>0.501</v>
      </c>
      <c r="H15" s="26">
        <v>0.93799999999999994</v>
      </c>
      <c r="I15" s="26">
        <v>0.36599999999999999</v>
      </c>
      <c r="J15" s="204">
        <v>0.86799999999999999</v>
      </c>
      <c r="K15" s="14"/>
    </row>
    <row r="16" spans="2:11" ht="15.75" x14ac:dyDescent="0.25">
      <c r="B16" s="22" t="s">
        <v>62</v>
      </c>
      <c r="C16" s="19">
        <v>1</v>
      </c>
      <c r="D16" s="5">
        <v>1</v>
      </c>
      <c r="E16" s="5">
        <v>1</v>
      </c>
      <c r="F16" s="5">
        <v>1</v>
      </c>
      <c r="G16" s="12">
        <f>1-G17</f>
        <v>0.98599999999999999</v>
      </c>
      <c r="H16" s="12">
        <v>0.78400000000000003</v>
      </c>
      <c r="I16" s="12">
        <v>0.999</v>
      </c>
      <c r="J16" s="30">
        <v>0.85599999999999998</v>
      </c>
    </row>
    <row r="17" spans="1:24" ht="15" thickBot="1" x14ac:dyDescent="0.25">
      <c r="B17" s="23" t="s">
        <v>61</v>
      </c>
      <c r="C17" s="21">
        <v>0</v>
      </c>
      <c r="D17" s="10">
        <v>0</v>
      </c>
      <c r="E17" s="6">
        <v>0</v>
      </c>
      <c r="F17" s="6">
        <v>0</v>
      </c>
      <c r="G17" s="10">
        <v>1.4E-2</v>
      </c>
      <c r="H17" s="10">
        <v>0.216</v>
      </c>
      <c r="I17" s="10">
        <v>1E-3</v>
      </c>
      <c r="J17" s="32">
        <v>0.14399999999999999</v>
      </c>
    </row>
    <row r="18" spans="1:24" ht="15.75" x14ac:dyDescent="0.25">
      <c r="B18" s="22" t="s">
        <v>155</v>
      </c>
      <c r="C18" s="206">
        <v>1</v>
      </c>
      <c r="D18" s="207">
        <v>1</v>
      </c>
      <c r="E18" s="207">
        <v>1</v>
      </c>
      <c r="F18" s="207">
        <v>1</v>
      </c>
      <c r="G18" s="207">
        <v>1</v>
      </c>
      <c r="H18" s="207">
        <v>1</v>
      </c>
      <c r="I18" s="207">
        <v>1</v>
      </c>
      <c r="J18" s="208">
        <v>1</v>
      </c>
      <c r="K18" s="40"/>
      <c r="L18" s="40"/>
      <c r="M18" s="40"/>
      <c r="N18" s="40"/>
      <c r="O18" s="40"/>
      <c r="P18" s="40"/>
      <c r="Q18" s="40"/>
      <c r="R18" s="40"/>
      <c r="S18" s="14"/>
    </row>
    <row r="19" spans="1:24" ht="15" thickBot="1" x14ac:dyDescent="0.25">
      <c r="B19" s="23" t="s">
        <v>156</v>
      </c>
      <c r="C19" s="21">
        <v>0</v>
      </c>
      <c r="D19" s="10">
        <v>0</v>
      </c>
      <c r="E19" s="6">
        <v>0</v>
      </c>
      <c r="F19" s="6">
        <v>0</v>
      </c>
      <c r="G19" s="10">
        <v>0</v>
      </c>
      <c r="H19" s="10">
        <v>0</v>
      </c>
      <c r="I19" s="6">
        <v>0</v>
      </c>
      <c r="J19" s="205">
        <v>0</v>
      </c>
      <c r="K19" s="40"/>
    </row>
    <row r="20" spans="1:24" x14ac:dyDescent="0.2">
      <c r="B20" s="13"/>
      <c r="C20" s="14"/>
      <c r="D20" s="40"/>
      <c r="E20" s="40"/>
      <c r="F20" s="40"/>
      <c r="G20" s="40"/>
      <c r="H20" s="14"/>
      <c r="I20" s="40"/>
      <c r="J20" s="40"/>
      <c r="K20" s="40"/>
    </row>
    <row r="21" spans="1:24" x14ac:dyDescent="0.2">
      <c r="B21" s="13"/>
      <c r="C21" s="14"/>
      <c r="D21" s="40"/>
      <c r="E21" s="40"/>
      <c r="F21" s="40"/>
      <c r="G21" s="40"/>
      <c r="H21" s="14"/>
      <c r="I21" s="40"/>
      <c r="J21" s="40"/>
      <c r="K21" s="40"/>
      <c r="L21" s="40"/>
      <c r="M21" s="40"/>
      <c r="N21" s="40"/>
      <c r="O21" s="40"/>
      <c r="P21" s="40"/>
      <c r="Q21" s="40"/>
      <c r="R21" s="40"/>
      <c r="S21" s="14"/>
    </row>
    <row r="22" spans="1:24" ht="15" x14ac:dyDescent="0.2">
      <c r="B22" s="13"/>
      <c r="C22" s="14"/>
      <c r="D22" s="40"/>
      <c r="E22" s="40"/>
      <c r="F22" s="40"/>
      <c r="G22" s="40"/>
      <c r="H22" s="14"/>
      <c r="I22" s="40"/>
      <c r="J22" s="40"/>
      <c r="K22" s="40"/>
      <c r="M22" s="182"/>
      <c r="N22" s="182"/>
      <c r="O22" s="182"/>
      <c r="P22" s="182"/>
      <c r="Q22" s="182"/>
      <c r="R22" s="182"/>
      <c r="S22" s="182"/>
      <c r="T22" s="182"/>
      <c r="U22" s="182"/>
      <c r="V22" s="182"/>
      <c r="W22" s="182"/>
      <c r="X22" s="182"/>
    </row>
    <row r="23" spans="1:24" x14ac:dyDescent="0.2">
      <c r="B23" s="13"/>
      <c r="C23" s="14"/>
      <c r="D23" s="40"/>
      <c r="E23" s="40"/>
      <c r="F23" s="40"/>
      <c r="G23" s="40"/>
      <c r="H23" s="14"/>
      <c r="I23" s="40"/>
      <c r="J23" s="40"/>
      <c r="L23" s="14"/>
      <c r="M23" s="41"/>
      <c r="R23" s="41"/>
    </row>
    <row r="24" spans="1:24" ht="15.75" x14ac:dyDescent="0.25">
      <c r="A24" s="13"/>
      <c r="B24" s="24"/>
      <c r="C24" s="14"/>
      <c r="D24" s="40"/>
      <c r="E24" s="40"/>
      <c r="F24" s="40"/>
      <c r="G24" s="40"/>
      <c r="H24" s="14"/>
      <c r="I24" s="40"/>
      <c r="J24" s="40"/>
    </row>
    <row r="25" spans="1:24" x14ac:dyDescent="0.2">
      <c r="B25" s="13"/>
      <c r="C25" s="14"/>
      <c r="D25" s="40"/>
      <c r="E25" s="40"/>
      <c r="F25" s="40"/>
      <c r="G25" s="40"/>
      <c r="H25" s="14"/>
      <c r="I25" s="40"/>
      <c r="J25" s="40"/>
      <c r="K25" s="14"/>
    </row>
    <row r="26" spans="1:24" x14ac:dyDescent="0.2">
      <c r="B26" s="13"/>
      <c r="C26" s="14"/>
      <c r="D26" s="40"/>
      <c r="E26" s="40"/>
      <c r="F26" s="40"/>
      <c r="G26" s="40"/>
      <c r="H26" s="14"/>
      <c r="I26" s="40"/>
      <c r="J26" s="40"/>
    </row>
    <row r="27" spans="1:24" x14ac:dyDescent="0.2">
      <c r="B27" s="13"/>
      <c r="C27" s="14"/>
      <c r="D27" s="40"/>
      <c r="E27" s="40"/>
      <c r="F27" s="40"/>
      <c r="G27" s="40"/>
      <c r="H27" s="14"/>
      <c r="I27" s="40"/>
      <c r="J27" s="40"/>
    </row>
    <row r="28" spans="1:24" x14ac:dyDescent="0.2">
      <c r="C28" s="14"/>
      <c r="D28" s="14"/>
      <c r="E28" s="14"/>
      <c r="F28" s="14"/>
      <c r="G28" s="14"/>
      <c r="H28" s="14"/>
      <c r="I28" s="14"/>
      <c r="J28" s="14"/>
    </row>
    <row r="29" spans="1:24" x14ac:dyDescent="0.2">
      <c r="B29" s="174" t="s">
        <v>64</v>
      </c>
      <c r="C29" s="2" t="s">
        <v>6</v>
      </c>
      <c r="D29" s="2" t="s">
        <v>7</v>
      </c>
      <c r="E29" s="2" t="s">
        <v>6</v>
      </c>
      <c r="F29" s="2" t="s">
        <v>7</v>
      </c>
      <c r="G29" s="2" t="s">
        <v>6</v>
      </c>
      <c r="H29" s="2" t="s">
        <v>7</v>
      </c>
      <c r="I29" s="2" t="s">
        <v>6</v>
      </c>
      <c r="J29" s="2" t="s">
        <v>7</v>
      </c>
    </row>
    <row r="30" spans="1:24" x14ac:dyDescent="0.2">
      <c r="B30" s="175"/>
      <c r="C30" s="2" t="s">
        <v>2</v>
      </c>
      <c r="D30" s="2" t="s">
        <v>2</v>
      </c>
      <c r="E30" s="2" t="s">
        <v>8</v>
      </c>
      <c r="F30" s="2" t="s">
        <v>8</v>
      </c>
      <c r="G30" s="2" t="s">
        <v>9</v>
      </c>
      <c r="H30" s="2" t="s">
        <v>9</v>
      </c>
      <c r="I30" s="2" t="s">
        <v>5</v>
      </c>
      <c r="J30" s="2" t="s">
        <v>5</v>
      </c>
    </row>
    <row r="31" spans="1:24" ht="15" thickBot="1" x14ac:dyDescent="0.25">
      <c r="B31" s="148" t="s">
        <v>63</v>
      </c>
      <c r="C31" s="34">
        <f>C12</f>
        <v>0.73499999999999999</v>
      </c>
      <c r="D31" s="35">
        <f>1-C31</f>
        <v>0.26500000000000001</v>
      </c>
      <c r="E31" s="35">
        <f>E12</f>
        <v>0.26500000000000001</v>
      </c>
      <c r="F31" s="35">
        <f t="shared" ref="F31:F32" si="0">1-E31</f>
        <v>0.73499999999999999</v>
      </c>
      <c r="G31" s="35">
        <f>G12</f>
        <v>8.1000000000000003E-2</v>
      </c>
      <c r="H31" s="35">
        <f>1-G31</f>
        <v>0.91900000000000004</v>
      </c>
      <c r="I31" s="35">
        <f>I12</f>
        <v>0.159</v>
      </c>
      <c r="J31" s="36">
        <f t="shared" ref="J31:J32" si="1">1-I31</f>
        <v>0.84099999999999997</v>
      </c>
    </row>
    <row r="32" spans="1:24" ht="15" thickBot="1" x14ac:dyDescent="0.25">
      <c r="B32" s="148" t="s">
        <v>110</v>
      </c>
      <c r="C32" s="37">
        <f>D12</f>
        <v>5.6000000000000001E-2</v>
      </c>
      <c r="D32" s="38">
        <f>1-C32</f>
        <v>0.94399999999999995</v>
      </c>
      <c r="E32" s="38">
        <f>F12</f>
        <v>1.7999999999999999E-2</v>
      </c>
      <c r="F32" s="38">
        <f t="shared" si="0"/>
        <v>0.98199999999999998</v>
      </c>
      <c r="G32" s="38">
        <f>H12</f>
        <v>1E-3</v>
      </c>
      <c r="H32" s="38">
        <f t="shared" ref="H32" si="2">1-G32</f>
        <v>0.999</v>
      </c>
      <c r="I32" s="38">
        <f>J12</f>
        <v>8.0000000000000002E-3</v>
      </c>
      <c r="J32" s="39">
        <f t="shared" si="1"/>
        <v>0.99199999999999999</v>
      </c>
    </row>
    <row r="44" spans="2:10" x14ac:dyDescent="0.2">
      <c r="B44" s="174" t="s">
        <v>65</v>
      </c>
      <c r="C44" s="2" t="s">
        <v>6</v>
      </c>
      <c r="D44" s="2" t="s">
        <v>7</v>
      </c>
      <c r="E44" s="2" t="s">
        <v>6</v>
      </c>
      <c r="F44" s="2" t="s">
        <v>7</v>
      </c>
      <c r="G44" s="2" t="s">
        <v>6</v>
      </c>
      <c r="H44" s="2" t="s">
        <v>7</v>
      </c>
      <c r="I44" s="2" t="s">
        <v>6</v>
      </c>
      <c r="J44" s="2" t="s">
        <v>7</v>
      </c>
    </row>
    <row r="45" spans="2:10" x14ac:dyDescent="0.2">
      <c r="B45" s="175"/>
      <c r="C45" s="2" t="s">
        <v>2</v>
      </c>
      <c r="D45" s="2" t="s">
        <v>2</v>
      </c>
      <c r="E45" s="2" t="s">
        <v>8</v>
      </c>
      <c r="F45" s="2" t="s">
        <v>8</v>
      </c>
      <c r="G45" s="2" t="s">
        <v>9</v>
      </c>
      <c r="H45" s="2" t="s">
        <v>9</v>
      </c>
      <c r="I45" s="2" t="s">
        <v>5</v>
      </c>
      <c r="J45" s="2" t="s">
        <v>5</v>
      </c>
    </row>
    <row r="46" spans="2:10" ht="15" thickBot="1" x14ac:dyDescent="0.25">
      <c r="B46" s="148" t="s">
        <v>63</v>
      </c>
      <c r="C46" s="34">
        <f>C14</f>
        <v>1</v>
      </c>
      <c r="D46" s="35">
        <f>1-C46</f>
        <v>0</v>
      </c>
      <c r="E46" s="35">
        <f>E14</f>
        <v>0.90900000000000003</v>
      </c>
      <c r="F46" s="35">
        <f t="shared" ref="F46:F47" si="3">1-E46</f>
        <v>9.099999999999997E-2</v>
      </c>
      <c r="G46" s="35">
        <f>G14</f>
        <v>0.499</v>
      </c>
      <c r="H46" s="35">
        <f>1-G46</f>
        <v>0.501</v>
      </c>
      <c r="I46" s="35">
        <f>I14</f>
        <v>0.63400000000000001</v>
      </c>
      <c r="J46" s="36">
        <f t="shared" ref="J46:J47" si="4">1-I46</f>
        <v>0.36599999999999999</v>
      </c>
    </row>
    <row r="47" spans="2:10" ht="15" thickBot="1" x14ac:dyDescent="0.25">
      <c r="B47" s="148" t="s">
        <v>110</v>
      </c>
      <c r="C47" s="37">
        <f>D14</f>
        <v>0.67500000000000004</v>
      </c>
      <c r="D47" s="38">
        <f>1-C47</f>
        <v>0.32499999999999996</v>
      </c>
      <c r="E47" s="165">
        <f>F14</f>
        <v>0.224</v>
      </c>
      <c r="F47" s="165">
        <f t="shared" si="3"/>
        <v>0.77600000000000002</v>
      </c>
      <c r="G47" s="38">
        <f>H14</f>
        <v>6.2E-2</v>
      </c>
      <c r="H47" s="38">
        <f t="shared" ref="H47" si="5">1-G47</f>
        <v>0.93799999999999994</v>
      </c>
      <c r="I47" s="38">
        <f>J14</f>
        <v>0.13200000000000001</v>
      </c>
      <c r="J47" s="39">
        <f t="shared" si="4"/>
        <v>0.86799999999999999</v>
      </c>
    </row>
    <row r="58" spans="2:10" x14ac:dyDescent="0.2">
      <c r="B58" s="174" t="s">
        <v>66</v>
      </c>
      <c r="C58" s="2" t="s">
        <v>6</v>
      </c>
      <c r="D58" s="2" t="s">
        <v>7</v>
      </c>
      <c r="E58" s="2" t="s">
        <v>6</v>
      </c>
      <c r="F58" s="2" t="s">
        <v>7</v>
      </c>
      <c r="G58" s="2" t="s">
        <v>6</v>
      </c>
      <c r="H58" s="2" t="s">
        <v>7</v>
      </c>
      <c r="I58" s="2" t="s">
        <v>6</v>
      </c>
      <c r="J58" s="2" t="s">
        <v>7</v>
      </c>
    </row>
    <row r="59" spans="2:10" x14ac:dyDescent="0.2">
      <c r="B59" s="175"/>
      <c r="C59" s="2" t="s">
        <v>2</v>
      </c>
      <c r="D59" s="2" t="s">
        <v>2</v>
      </c>
      <c r="E59" s="2" t="s">
        <v>8</v>
      </c>
      <c r="F59" s="2" t="s">
        <v>8</v>
      </c>
      <c r="G59" s="2" t="s">
        <v>9</v>
      </c>
      <c r="H59" s="2" t="s">
        <v>9</v>
      </c>
      <c r="I59" s="2" t="s">
        <v>5</v>
      </c>
      <c r="J59" s="2" t="s">
        <v>5</v>
      </c>
    </row>
    <row r="60" spans="2:10" ht="15" thickBot="1" x14ac:dyDescent="0.25">
      <c r="B60" s="148" t="s">
        <v>63</v>
      </c>
      <c r="C60" s="34">
        <f>C16</f>
        <v>1</v>
      </c>
      <c r="D60" s="35">
        <f>1-C60</f>
        <v>0</v>
      </c>
      <c r="E60" s="35">
        <f>E16</f>
        <v>1</v>
      </c>
      <c r="F60" s="35">
        <f t="shared" ref="F60" si="6">1-E60</f>
        <v>0</v>
      </c>
      <c r="G60" s="35">
        <f>G16</f>
        <v>0.98599999999999999</v>
      </c>
      <c r="H60" s="35">
        <f>1-G60</f>
        <v>1.4000000000000012E-2</v>
      </c>
      <c r="I60" s="35">
        <f>I16</f>
        <v>0.999</v>
      </c>
      <c r="J60" s="36">
        <f t="shared" ref="J60:J61" si="7">1-I60</f>
        <v>1.0000000000000009E-3</v>
      </c>
    </row>
    <row r="61" spans="2:10" ht="15" customHeight="1" thickBot="1" x14ac:dyDescent="0.25">
      <c r="B61" s="148" t="s">
        <v>110</v>
      </c>
      <c r="C61" s="37">
        <f>D16</f>
        <v>1</v>
      </c>
      <c r="D61" s="38">
        <f>1-C61</f>
        <v>0</v>
      </c>
      <c r="E61" s="38">
        <f>F16</f>
        <v>1</v>
      </c>
      <c r="F61" s="38">
        <f>1-E61</f>
        <v>0</v>
      </c>
      <c r="G61" s="38">
        <f>H16</f>
        <v>0.78400000000000003</v>
      </c>
      <c r="H61" s="38">
        <f t="shared" ref="H61" si="8">1-G61</f>
        <v>0.21599999999999997</v>
      </c>
      <c r="I61" s="38">
        <f>J16</f>
        <v>0.85599999999999998</v>
      </c>
      <c r="J61" s="39">
        <f t="shared" si="7"/>
        <v>0.14400000000000002</v>
      </c>
    </row>
    <row r="67" spans="2:10" x14ac:dyDescent="0.2">
      <c r="B67" s="174" t="s">
        <v>105</v>
      </c>
      <c r="C67" s="176" t="s">
        <v>120</v>
      </c>
      <c r="D67" s="177"/>
      <c r="E67" s="177"/>
      <c r="F67" s="177"/>
      <c r="G67" s="177"/>
      <c r="H67" s="177"/>
      <c r="I67" s="177"/>
      <c r="J67" s="178"/>
    </row>
    <row r="68" spans="2:10" x14ac:dyDescent="0.2">
      <c r="B68" s="175"/>
      <c r="C68" s="179"/>
      <c r="D68" s="180"/>
      <c r="E68" s="180"/>
      <c r="F68" s="180"/>
      <c r="G68" s="180"/>
      <c r="H68" s="180"/>
      <c r="I68" s="180"/>
      <c r="J68" s="181"/>
    </row>
  </sheetData>
  <mergeCells count="11">
    <mergeCell ref="I3:J3"/>
    <mergeCell ref="B67:B68"/>
    <mergeCell ref="C67:J68"/>
    <mergeCell ref="M22:X22"/>
    <mergeCell ref="B29:B30"/>
    <mergeCell ref="B44:B45"/>
    <mergeCell ref="B58:B59"/>
    <mergeCell ref="B3:B4"/>
    <mergeCell ref="C3:D3"/>
    <mergeCell ref="E3:F3"/>
    <mergeCell ref="G3:H3"/>
  </mergeCells>
  <pageMargins left="0.7" right="0.7" top="0.75" bottom="0.75" header="0.3" footer="0.3"/>
  <pageSetup paperSize="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E189"/>
  <sheetViews>
    <sheetView zoomScale="60" zoomScaleNormal="60" workbookViewId="0">
      <selection activeCell="B15" sqref="B15"/>
    </sheetView>
  </sheetViews>
  <sheetFormatPr defaultRowHeight="14.25" x14ac:dyDescent="0.2"/>
  <cols>
    <col min="2" max="2" width="18" bestFit="1" customWidth="1"/>
    <col min="3" max="3" width="20.75" customWidth="1"/>
    <col min="4" max="4" width="12.75" bestFit="1" customWidth="1"/>
    <col min="5" max="5" width="11.375" bestFit="1" customWidth="1"/>
    <col min="6" max="6" width="13" customWidth="1"/>
    <col min="7" max="7" width="15.75" customWidth="1"/>
    <col min="8" max="8" width="23" customWidth="1"/>
    <col min="9" max="9" width="19.375" customWidth="1"/>
    <col min="10" max="10" width="16.75" customWidth="1"/>
    <col min="11" max="11" width="21.25" customWidth="1"/>
    <col min="12" max="12" width="20.375" customWidth="1"/>
    <col min="13" max="13" width="21.375" bestFit="1" customWidth="1"/>
    <col min="14" max="14" width="19.375" customWidth="1"/>
    <col min="15" max="15" width="26.25" customWidth="1"/>
    <col min="16" max="16" width="33.375" customWidth="1"/>
    <col min="17" max="17" width="13.25" bestFit="1" customWidth="1"/>
    <col min="18" max="18" width="16.375" bestFit="1" customWidth="1"/>
    <col min="19" max="19" width="24.375" customWidth="1"/>
    <col min="20" max="20" width="28.75" customWidth="1"/>
    <col min="21" max="21" width="11.375" bestFit="1" customWidth="1"/>
    <col min="22" max="22" width="13.25" bestFit="1" customWidth="1"/>
    <col min="23" max="23" width="25.375" bestFit="1" customWidth="1"/>
    <col min="24" max="24" width="28.375" bestFit="1" customWidth="1"/>
    <col min="25" max="25" width="13.25" bestFit="1" customWidth="1"/>
    <col min="26" max="26" width="12.75" bestFit="1" customWidth="1"/>
    <col min="27" max="27" width="20.25" customWidth="1"/>
    <col min="28" max="28" width="13" customWidth="1"/>
    <col min="29" max="29" width="13.25" bestFit="1" customWidth="1"/>
    <col min="30" max="30" width="11" bestFit="1" customWidth="1"/>
    <col min="31" max="31" width="10.75" bestFit="1" customWidth="1"/>
    <col min="32" max="32" width="13.25" bestFit="1" customWidth="1"/>
    <col min="33" max="33" width="21.375" bestFit="1" customWidth="1"/>
    <col min="34" max="34" width="9" bestFit="1" customWidth="1"/>
    <col min="35" max="35" width="11.25" bestFit="1" customWidth="1"/>
    <col min="36" max="36" width="12.375" bestFit="1" customWidth="1"/>
    <col min="37" max="37" width="17" customWidth="1"/>
    <col min="38" max="38" width="12.75" bestFit="1" customWidth="1"/>
    <col min="39" max="39" width="21.375" bestFit="1" customWidth="1"/>
    <col min="40" max="40" width="12.75" bestFit="1" customWidth="1"/>
    <col min="41" max="41" width="21.375" customWidth="1"/>
    <col min="42" max="42" width="13.25" bestFit="1" customWidth="1"/>
    <col min="43" max="43" width="9" bestFit="1" customWidth="1"/>
    <col min="44" max="44" width="12.75" bestFit="1" customWidth="1"/>
    <col min="45" max="45" width="13.25" bestFit="1" customWidth="1"/>
    <col min="46" max="46" width="12.75" customWidth="1"/>
    <col min="47" max="47" width="13.375" customWidth="1"/>
    <col min="48" max="48" width="12.75" bestFit="1" customWidth="1"/>
    <col min="49" max="49" width="13.25" bestFit="1" customWidth="1"/>
    <col min="50" max="50" width="12.75" bestFit="1" customWidth="1"/>
    <col min="51" max="51" width="9.75" bestFit="1" customWidth="1"/>
    <col min="52" max="52" width="13.25" bestFit="1" customWidth="1"/>
    <col min="53" max="53" width="21.375" bestFit="1" customWidth="1"/>
    <col min="54" max="54" width="9" bestFit="1" customWidth="1"/>
    <col min="55" max="55" width="13.25" bestFit="1" customWidth="1"/>
    <col min="56" max="56" width="11.375" bestFit="1" customWidth="1"/>
    <col min="57" max="57" width="8.375" bestFit="1" customWidth="1"/>
    <col min="58" max="58" width="13.25" bestFit="1" customWidth="1"/>
    <col min="59" max="59" width="21.375" bestFit="1" customWidth="1"/>
  </cols>
  <sheetData>
    <row r="1" spans="1:57" ht="15" x14ac:dyDescent="0.25">
      <c r="A1" s="201" t="s">
        <v>49</v>
      </c>
      <c r="D1" s="110"/>
    </row>
    <row r="2" spans="1:57" x14ac:dyDescent="0.2">
      <c r="J2" s="140"/>
    </row>
    <row r="3" spans="1:57" s="1" customFormat="1" ht="48.75" customHeight="1" x14ac:dyDescent="0.25">
      <c r="B3" s="44" t="s">
        <v>67</v>
      </c>
      <c r="C3" s="189" t="s">
        <v>63</v>
      </c>
      <c r="D3" s="190"/>
      <c r="E3" s="190"/>
      <c r="F3" s="190"/>
      <c r="G3" s="191"/>
      <c r="H3" s="189" t="s">
        <v>110</v>
      </c>
      <c r="I3" s="190"/>
      <c r="J3" s="190"/>
      <c r="K3" s="190"/>
      <c r="L3" s="190"/>
      <c r="M3" s="160"/>
      <c r="P3" s="44" t="s">
        <v>68</v>
      </c>
      <c r="Q3" s="189" t="s">
        <v>63</v>
      </c>
      <c r="R3" s="190"/>
      <c r="S3" s="190"/>
      <c r="T3" s="190"/>
      <c r="U3" s="191"/>
      <c r="V3" s="189" t="s">
        <v>110</v>
      </c>
      <c r="W3" s="190"/>
      <c r="X3" s="190"/>
      <c r="Y3" s="190"/>
      <c r="Z3" s="190"/>
      <c r="AA3" s="160"/>
      <c r="AD3" s="44" t="s">
        <v>69</v>
      </c>
      <c r="AE3" s="189" t="s">
        <v>63</v>
      </c>
      <c r="AF3" s="190"/>
      <c r="AG3" s="190"/>
      <c r="AH3" s="190"/>
      <c r="AI3" s="191"/>
      <c r="AJ3" s="189" t="s">
        <v>110</v>
      </c>
      <c r="AK3" s="190"/>
      <c r="AL3" s="190"/>
      <c r="AM3" s="190"/>
      <c r="AN3" s="190"/>
      <c r="AO3" s="160"/>
      <c r="AS3" s="94" t="s">
        <v>123</v>
      </c>
      <c r="AT3" s="189" t="s">
        <v>142</v>
      </c>
      <c r="AU3" s="190"/>
      <c r="AV3" s="190"/>
      <c r="AW3" s="190"/>
      <c r="AX3" s="190"/>
      <c r="AY3" s="190"/>
      <c r="AZ3" s="190"/>
      <c r="BA3" s="190"/>
      <c r="BB3" s="190"/>
      <c r="BC3" s="190"/>
      <c r="BD3" s="190"/>
      <c r="BE3" s="191"/>
    </row>
    <row r="4" spans="1:57" ht="63.75" customHeight="1" x14ac:dyDescent="0.2">
      <c r="B4" s="45" t="s">
        <v>70</v>
      </c>
      <c r="C4" s="45" t="s">
        <v>119</v>
      </c>
      <c r="D4" s="45" t="s">
        <v>72</v>
      </c>
      <c r="E4" s="46" t="s">
        <v>73</v>
      </c>
      <c r="F4" s="46" t="s">
        <v>74</v>
      </c>
      <c r="G4" s="46" t="s">
        <v>75</v>
      </c>
      <c r="H4" s="45" t="s">
        <v>119</v>
      </c>
      <c r="I4" s="45" t="s">
        <v>72</v>
      </c>
      <c r="J4" s="46" t="s">
        <v>73</v>
      </c>
      <c r="K4" s="46" t="s">
        <v>74</v>
      </c>
      <c r="L4" s="46" t="s">
        <v>75</v>
      </c>
      <c r="M4" s="46" t="s">
        <v>76</v>
      </c>
      <c r="P4" s="45" t="s">
        <v>70</v>
      </c>
      <c r="Q4" s="45" t="s">
        <v>71</v>
      </c>
      <c r="R4" s="45" t="s">
        <v>72</v>
      </c>
      <c r="S4" s="46" t="s">
        <v>77</v>
      </c>
      <c r="T4" s="46" t="s">
        <v>74</v>
      </c>
      <c r="U4" s="46" t="s">
        <v>78</v>
      </c>
      <c r="V4" s="45" t="s">
        <v>71</v>
      </c>
      <c r="W4" s="45" t="s">
        <v>72</v>
      </c>
      <c r="X4" s="46" t="s">
        <v>77</v>
      </c>
      <c r="Y4" s="46" t="s">
        <v>74</v>
      </c>
      <c r="Z4" s="46" t="s">
        <v>78</v>
      </c>
      <c r="AA4" s="46" t="s">
        <v>76</v>
      </c>
      <c r="AD4" s="45" t="s">
        <v>70</v>
      </c>
      <c r="AE4" s="45" t="s">
        <v>71</v>
      </c>
      <c r="AF4" s="45" t="s">
        <v>72</v>
      </c>
      <c r="AG4" s="46" t="s">
        <v>79</v>
      </c>
      <c r="AH4" s="46" t="s">
        <v>74</v>
      </c>
      <c r="AI4" s="46" t="s">
        <v>80</v>
      </c>
      <c r="AJ4" s="45" t="s">
        <v>71</v>
      </c>
      <c r="AK4" s="45" t="s">
        <v>72</v>
      </c>
      <c r="AL4" s="46" t="s">
        <v>79</v>
      </c>
      <c r="AM4" s="46" t="s">
        <v>74</v>
      </c>
      <c r="AN4" s="46" t="s">
        <v>80</v>
      </c>
      <c r="AO4" s="46" t="s">
        <v>76</v>
      </c>
    </row>
    <row r="5" spans="1:57" x14ac:dyDescent="0.2">
      <c r="A5" s="9"/>
      <c r="B5" s="2" t="s">
        <v>2</v>
      </c>
      <c r="C5" s="47">
        <v>38.71</v>
      </c>
      <c r="D5" s="48">
        <v>213200</v>
      </c>
      <c r="E5" s="48">
        <v>59400</v>
      </c>
      <c r="F5" s="49">
        <v>0.27850000000000003</v>
      </c>
      <c r="G5" s="50">
        <v>153800</v>
      </c>
      <c r="H5" s="47">
        <v>29.05</v>
      </c>
      <c r="I5" s="51">
        <v>185900</v>
      </c>
      <c r="J5" s="51">
        <v>260</v>
      </c>
      <c r="K5" s="145">
        <v>1.4000000000000002E-3</v>
      </c>
      <c r="L5" s="50">
        <v>185600</v>
      </c>
      <c r="M5" s="51">
        <f>J5-E5</f>
        <v>-59140</v>
      </c>
      <c r="P5" s="2" t="s">
        <v>2</v>
      </c>
      <c r="Q5" s="47">
        <v>38.71</v>
      </c>
      <c r="R5" s="48">
        <v>213200</v>
      </c>
      <c r="S5" s="48">
        <v>213200</v>
      </c>
      <c r="T5" s="49">
        <v>1</v>
      </c>
      <c r="U5" s="50">
        <v>0</v>
      </c>
      <c r="V5" s="47">
        <v>29.05</v>
      </c>
      <c r="W5" s="51">
        <v>185900</v>
      </c>
      <c r="X5" s="51">
        <v>41300</v>
      </c>
      <c r="Y5" s="49">
        <v>0.22220000000000001</v>
      </c>
      <c r="Z5" s="50">
        <v>144600</v>
      </c>
      <c r="AA5" s="51">
        <f>X5-S5</f>
        <v>-171900</v>
      </c>
      <c r="AD5" s="2" t="s">
        <v>2</v>
      </c>
      <c r="AE5" s="47">
        <v>38.71</v>
      </c>
      <c r="AF5" s="48">
        <v>213200</v>
      </c>
      <c r="AG5" s="48">
        <v>213200</v>
      </c>
      <c r="AH5" s="49">
        <v>1</v>
      </c>
      <c r="AI5" s="50">
        <v>0</v>
      </c>
      <c r="AJ5" s="47">
        <v>29.05</v>
      </c>
      <c r="AK5" s="51">
        <v>185900</v>
      </c>
      <c r="AL5" s="51">
        <v>185900</v>
      </c>
      <c r="AM5" s="49">
        <v>1</v>
      </c>
      <c r="AN5" s="50">
        <v>0</v>
      </c>
      <c r="AO5" s="51">
        <f>AL5-AG5</f>
        <v>-27300</v>
      </c>
    </row>
    <row r="6" spans="1:57" x14ac:dyDescent="0.2">
      <c r="A6" s="9"/>
      <c r="B6" s="2" t="s">
        <v>3</v>
      </c>
      <c r="C6" s="47">
        <v>31.51</v>
      </c>
      <c r="D6" s="48">
        <v>3727000</v>
      </c>
      <c r="E6" s="48">
        <v>96500</v>
      </c>
      <c r="F6" s="49">
        <v>2.5899999999999999E-2</v>
      </c>
      <c r="G6" s="50">
        <v>3630500</v>
      </c>
      <c r="H6" s="47">
        <v>24.07</v>
      </c>
      <c r="I6" s="51">
        <v>3589300</v>
      </c>
      <c r="J6" s="51">
        <v>780</v>
      </c>
      <c r="K6" s="145">
        <v>2.0000000000000001E-4</v>
      </c>
      <c r="L6" s="50">
        <v>3588500</v>
      </c>
      <c r="M6" s="51">
        <f t="shared" ref="M6:M8" si="0">J6-E6</f>
        <v>-95720</v>
      </c>
      <c r="P6" s="2" t="s">
        <v>91</v>
      </c>
      <c r="Q6" s="47">
        <v>31.51</v>
      </c>
      <c r="R6" s="48">
        <v>3727000</v>
      </c>
      <c r="S6" s="48">
        <v>2250800</v>
      </c>
      <c r="T6" s="49">
        <v>0.60389999999999999</v>
      </c>
      <c r="U6" s="50">
        <v>1476200</v>
      </c>
      <c r="V6" s="47">
        <v>24.07</v>
      </c>
      <c r="W6" s="51">
        <v>3589300</v>
      </c>
      <c r="X6" s="51">
        <v>95000</v>
      </c>
      <c r="Y6" s="49">
        <v>2.6499999999999999E-2</v>
      </c>
      <c r="Z6" s="50">
        <v>3494300</v>
      </c>
      <c r="AA6" s="51">
        <f t="shared" ref="AA6:AA8" si="1">X6-S6</f>
        <v>-2155800</v>
      </c>
      <c r="AD6" s="2" t="s">
        <v>92</v>
      </c>
      <c r="AE6" s="47">
        <v>31.51</v>
      </c>
      <c r="AF6" s="48">
        <v>3727000</v>
      </c>
      <c r="AG6" s="48">
        <v>3727000</v>
      </c>
      <c r="AH6" s="49">
        <v>1</v>
      </c>
      <c r="AI6" s="50">
        <v>0</v>
      </c>
      <c r="AJ6" s="47">
        <v>24.07</v>
      </c>
      <c r="AK6" s="51">
        <v>3589300</v>
      </c>
      <c r="AL6" s="51">
        <v>3549500</v>
      </c>
      <c r="AM6" s="49">
        <v>0.9889</v>
      </c>
      <c r="AN6" s="50">
        <v>39800</v>
      </c>
      <c r="AO6" s="51">
        <f t="shared" ref="AO6:AO8" si="2">AL6-AG6</f>
        <v>-177500</v>
      </c>
    </row>
    <row r="7" spans="1:57" x14ac:dyDescent="0.2">
      <c r="A7" s="9"/>
      <c r="B7" s="2" t="s">
        <v>4</v>
      </c>
      <c r="C7" s="47">
        <v>25.74</v>
      </c>
      <c r="D7" s="48">
        <v>5021800</v>
      </c>
      <c r="E7" s="48">
        <v>5100</v>
      </c>
      <c r="F7" s="49">
        <v>1E-3</v>
      </c>
      <c r="G7" s="50">
        <v>5016700</v>
      </c>
      <c r="H7" s="47">
        <v>19.940000000000001</v>
      </c>
      <c r="I7" s="51">
        <v>5091000</v>
      </c>
      <c r="J7" s="51">
        <v>0</v>
      </c>
      <c r="K7" s="145">
        <v>0</v>
      </c>
      <c r="L7" s="50">
        <v>5091000</v>
      </c>
      <c r="M7" s="51">
        <f t="shared" si="0"/>
        <v>-5100</v>
      </c>
      <c r="P7" s="2" t="s">
        <v>4</v>
      </c>
      <c r="Q7" s="47">
        <v>25.74</v>
      </c>
      <c r="R7" s="48">
        <v>5021800</v>
      </c>
      <c r="S7" s="48">
        <v>342600</v>
      </c>
      <c r="T7" s="49">
        <v>6.8199999999999997E-2</v>
      </c>
      <c r="U7" s="50">
        <v>4679200</v>
      </c>
      <c r="V7" s="47">
        <v>19.940000000000001</v>
      </c>
      <c r="W7" s="51">
        <v>5091000</v>
      </c>
      <c r="X7" s="51">
        <v>2800</v>
      </c>
      <c r="Y7" s="49">
        <v>0</v>
      </c>
      <c r="Z7" s="50">
        <v>5088200</v>
      </c>
      <c r="AA7" s="51">
        <f t="shared" si="1"/>
        <v>-339800</v>
      </c>
      <c r="AD7" s="2" t="s">
        <v>4</v>
      </c>
      <c r="AE7" s="47">
        <v>25.74</v>
      </c>
      <c r="AF7" s="48">
        <v>5021800</v>
      </c>
      <c r="AG7" s="48">
        <v>4940000</v>
      </c>
      <c r="AH7" s="49">
        <v>0.98370000000000002</v>
      </c>
      <c r="AI7" s="50">
        <v>81800</v>
      </c>
      <c r="AJ7" s="47">
        <v>19.940000000000001</v>
      </c>
      <c r="AK7" s="51">
        <v>5091000</v>
      </c>
      <c r="AL7" s="51">
        <v>2485600</v>
      </c>
      <c r="AM7" s="49">
        <v>0.48820000000000002</v>
      </c>
      <c r="AN7" s="50">
        <v>2605400</v>
      </c>
      <c r="AO7" s="51">
        <f t="shared" si="2"/>
        <v>-2454400</v>
      </c>
    </row>
    <row r="8" spans="1:57" x14ac:dyDescent="0.2">
      <c r="A8" s="9"/>
      <c r="B8" s="2" t="s">
        <v>5</v>
      </c>
      <c r="C8" s="47">
        <v>28.45</v>
      </c>
      <c r="D8" s="48">
        <v>8962000</v>
      </c>
      <c r="E8" s="48">
        <v>161000</v>
      </c>
      <c r="F8" s="49">
        <v>1.8000000000000002E-2</v>
      </c>
      <c r="G8" s="50">
        <v>8801000</v>
      </c>
      <c r="H8" s="47">
        <v>21.8</v>
      </c>
      <c r="I8" s="51">
        <v>8866200</v>
      </c>
      <c r="J8" s="51">
        <v>1040</v>
      </c>
      <c r="K8" s="145">
        <v>9.9999999999999995E-7</v>
      </c>
      <c r="L8" s="50">
        <v>8865200</v>
      </c>
      <c r="M8" s="51">
        <f t="shared" si="0"/>
        <v>-159960</v>
      </c>
      <c r="P8" s="2" t="s">
        <v>5</v>
      </c>
      <c r="Q8" s="47">
        <v>28.45</v>
      </c>
      <c r="R8" s="48">
        <v>8962000</v>
      </c>
      <c r="S8" s="48">
        <v>2806700</v>
      </c>
      <c r="T8" s="49">
        <v>0.31319999999999998</v>
      </c>
      <c r="U8" s="50">
        <v>6155300</v>
      </c>
      <c r="V8" s="47">
        <v>21.8</v>
      </c>
      <c r="W8" s="51">
        <v>8866200</v>
      </c>
      <c r="X8" s="51">
        <v>139200</v>
      </c>
      <c r="Y8" s="49">
        <v>1.5699999999999999E-2</v>
      </c>
      <c r="Z8" s="50">
        <v>8727000</v>
      </c>
      <c r="AA8" s="51">
        <f t="shared" si="1"/>
        <v>-2667500</v>
      </c>
      <c r="AD8" s="2" t="s">
        <v>5</v>
      </c>
      <c r="AE8" s="47">
        <v>28.45</v>
      </c>
      <c r="AF8" s="48">
        <v>8962000</v>
      </c>
      <c r="AG8" s="48">
        <v>8880200</v>
      </c>
      <c r="AH8" s="49">
        <v>0.9909</v>
      </c>
      <c r="AI8" s="50">
        <v>81800</v>
      </c>
      <c r="AJ8" s="47">
        <v>21.8</v>
      </c>
      <c r="AK8" s="51">
        <v>8866200</v>
      </c>
      <c r="AL8" s="51">
        <v>6221000</v>
      </c>
      <c r="AM8" s="49">
        <v>0.70169999999999999</v>
      </c>
      <c r="AN8" s="50">
        <v>2645200</v>
      </c>
      <c r="AO8" s="51">
        <f t="shared" si="2"/>
        <v>-2659200</v>
      </c>
    </row>
    <row r="9" spans="1:57" x14ac:dyDescent="0.2">
      <c r="C9" s="9"/>
      <c r="K9" s="117"/>
      <c r="L9" s="117"/>
    </row>
    <row r="10" spans="1:57" ht="15" x14ac:dyDescent="0.25">
      <c r="B10" s="1" t="s">
        <v>109</v>
      </c>
      <c r="K10" s="144"/>
      <c r="L10" s="117"/>
      <c r="U10" s="117"/>
      <c r="V10" s="1"/>
      <c r="Z10" s="117"/>
      <c r="AI10" s="117"/>
      <c r="AN10" s="117"/>
      <c r="AP10" s="1"/>
    </row>
    <row r="11" spans="1:57" ht="15" x14ac:dyDescent="0.25">
      <c r="B11" s="167" t="s">
        <v>144</v>
      </c>
      <c r="C11" s="109"/>
      <c r="D11" s="109"/>
      <c r="E11" s="109"/>
      <c r="F11" s="109"/>
      <c r="G11" s="109"/>
      <c r="H11" s="109"/>
      <c r="I11" s="109"/>
      <c r="J11" s="109"/>
      <c r="K11" s="144"/>
      <c r="L11" s="117"/>
      <c r="M11" s="109"/>
      <c r="O11" s="110"/>
      <c r="U11" s="117"/>
      <c r="Z11" s="117"/>
      <c r="AG11" s="117"/>
      <c r="AI11" s="117"/>
      <c r="AN11" s="117"/>
    </row>
    <row r="12" spans="1:57" x14ac:dyDescent="0.2">
      <c r="B12" s="167" t="s">
        <v>143</v>
      </c>
      <c r="C12" s="109"/>
      <c r="D12" s="109"/>
      <c r="E12" s="109"/>
      <c r="F12" s="109"/>
      <c r="G12" s="109"/>
      <c r="H12" s="109"/>
      <c r="I12" s="109"/>
      <c r="J12" s="109"/>
      <c r="K12" s="144"/>
      <c r="L12" s="117"/>
      <c r="M12" s="109"/>
      <c r="U12" s="117"/>
      <c r="Z12" s="117"/>
      <c r="AG12" s="117"/>
      <c r="AN12" s="117"/>
    </row>
    <row r="13" spans="1:57" x14ac:dyDescent="0.2">
      <c r="B13" s="167" t="s">
        <v>145</v>
      </c>
      <c r="C13" s="109"/>
      <c r="D13" s="109"/>
      <c r="E13" s="109"/>
      <c r="F13" s="109"/>
      <c r="G13" s="109"/>
      <c r="H13" s="109"/>
      <c r="I13" s="109"/>
      <c r="J13" s="109"/>
      <c r="K13" s="144"/>
      <c r="L13" s="117"/>
      <c r="M13" s="109"/>
      <c r="U13" s="117"/>
      <c r="Z13" s="117"/>
      <c r="AN13" s="117"/>
    </row>
    <row r="14" spans="1:57" x14ac:dyDescent="0.2">
      <c r="B14" s="167" t="s">
        <v>146</v>
      </c>
      <c r="C14" s="109"/>
      <c r="D14" s="109"/>
      <c r="E14" s="109"/>
      <c r="F14" s="109"/>
      <c r="G14" s="109"/>
      <c r="H14" s="109"/>
      <c r="I14" s="109"/>
      <c r="J14" s="109"/>
      <c r="K14" s="109"/>
      <c r="L14" s="109"/>
      <c r="M14" s="109"/>
      <c r="Z14" s="117"/>
      <c r="AN14" s="117"/>
    </row>
    <row r="15" spans="1:57" x14ac:dyDescent="0.2">
      <c r="B15" s="167" t="s">
        <v>147</v>
      </c>
      <c r="C15" s="109"/>
      <c r="D15" s="109"/>
      <c r="E15" s="109"/>
      <c r="F15" s="109"/>
      <c r="G15" s="109"/>
      <c r="H15" s="109"/>
      <c r="I15" s="109"/>
      <c r="J15" s="109"/>
      <c r="K15" s="109"/>
      <c r="L15" s="109"/>
      <c r="M15" s="109"/>
    </row>
    <row r="16" spans="1:57" x14ac:dyDescent="0.2">
      <c r="B16" s="167" t="s">
        <v>148</v>
      </c>
      <c r="C16" s="109"/>
      <c r="D16" s="109"/>
      <c r="E16" s="109"/>
      <c r="F16" s="109"/>
      <c r="G16" s="109"/>
      <c r="H16" s="109"/>
      <c r="I16" s="109"/>
      <c r="J16" s="109"/>
      <c r="K16" s="109"/>
      <c r="L16" s="109"/>
      <c r="M16" s="109"/>
    </row>
    <row r="22" spans="1:42" s="52" customFormat="1" ht="15" x14ac:dyDescent="0.25">
      <c r="O22" s="53" t="s">
        <v>81</v>
      </c>
      <c r="AP22" s="54"/>
    </row>
    <row r="23" spans="1:42" ht="15" x14ac:dyDescent="0.25">
      <c r="O23" s="55"/>
      <c r="AP23" s="1"/>
    </row>
    <row r="24" spans="1:42" s="56" customFormat="1" ht="15" x14ac:dyDescent="0.25">
      <c r="O24" s="57" t="s">
        <v>82</v>
      </c>
      <c r="AP24" s="58"/>
    </row>
    <row r="25" spans="1:42" ht="15" x14ac:dyDescent="0.25">
      <c r="O25" s="55"/>
      <c r="AP25" s="1"/>
    </row>
    <row r="26" spans="1:42" ht="15" x14ac:dyDescent="0.25">
      <c r="I26" s="67"/>
      <c r="J26" s="185" t="s">
        <v>43</v>
      </c>
      <c r="K26" s="185"/>
      <c r="L26" s="185"/>
      <c r="M26" s="185"/>
      <c r="N26" s="186" t="s">
        <v>47</v>
      </c>
      <c r="O26" s="186"/>
      <c r="P26" s="186"/>
      <c r="Q26" s="186"/>
      <c r="R26" s="186" t="s">
        <v>48</v>
      </c>
      <c r="S26" s="186"/>
      <c r="T26" s="186"/>
      <c r="U26" s="186"/>
      <c r="V26" s="186" t="s">
        <v>115</v>
      </c>
      <c r="W26" s="186"/>
      <c r="X26" s="186"/>
      <c r="Y26" s="186"/>
    </row>
    <row r="27" spans="1:42" ht="51.75" customHeight="1" x14ac:dyDescent="0.25">
      <c r="A27" s="66" t="s">
        <v>93</v>
      </c>
      <c r="B27" s="67"/>
      <c r="C27" s="188" t="s">
        <v>58</v>
      </c>
      <c r="D27" s="188"/>
      <c r="E27" s="188"/>
      <c r="F27" s="188"/>
      <c r="G27" s="59"/>
      <c r="I27" s="67"/>
      <c r="J27" s="82" t="s">
        <v>44</v>
      </c>
      <c r="K27" s="82" t="s">
        <v>83</v>
      </c>
      <c r="L27" s="82" t="s">
        <v>84</v>
      </c>
      <c r="M27" s="82"/>
      <c r="N27" s="82" t="s">
        <v>44</v>
      </c>
      <c r="O27" s="82" t="s">
        <v>83</v>
      </c>
      <c r="P27" s="82" t="s">
        <v>84</v>
      </c>
      <c r="Q27" s="82"/>
      <c r="R27" s="82" t="s">
        <v>44</v>
      </c>
      <c r="S27" s="82" t="s">
        <v>83</v>
      </c>
      <c r="T27" s="82" t="s">
        <v>84</v>
      </c>
      <c r="U27" s="65"/>
      <c r="V27" s="82" t="s">
        <v>44</v>
      </c>
      <c r="W27" s="82" t="s">
        <v>83</v>
      </c>
      <c r="X27" s="82" t="s">
        <v>84</v>
      </c>
      <c r="Y27" s="65"/>
    </row>
    <row r="28" spans="1:42" ht="45" x14ac:dyDescent="0.25">
      <c r="B28" s="75" t="s">
        <v>45</v>
      </c>
      <c r="C28" s="82" t="s">
        <v>63</v>
      </c>
      <c r="D28" s="82" t="s">
        <v>110</v>
      </c>
      <c r="E28" s="108" t="s">
        <v>112</v>
      </c>
      <c r="F28" s="108" t="s">
        <v>113</v>
      </c>
      <c r="G28" s="106"/>
      <c r="I28" s="75" t="s">
        <v>45</v>
      </c>
      <c r="J28" s="82" t="s">
        <v>110</v>
      </c>
      <c r="K28" s="82" t="s">
        <v>111</v>
      </c>
      <c r="L28" s="82" t="s">
        <v>111</v>
      </c>
      <c r="M28" s="82"/>
      <c r="N28" s="82" t="s">
        <v>110</v>
      </c>
      <c r="O28" s="82" t="s">
        <v>111</v>
      </c>
      <c r="P28" s="82" t="s">
        <v>111</v>
      </c>
      <c r="Q28" s="108"/>
      <c r="R28" s="82" t="s">
        <v>110</v>
      </c>
      <c r="S28" s="82" t="s">
        <v>111</v>
      </c>
      <c r="T28" s="82" t="s">
        <v>111</v>
      </c>
      <c r="V28" s="82" t="s">
        <v>110</v>
      </c>
      <c r="W28" s="82" t="s">
        <v>111</v>
      </c>
      <c r="X28" s="82" t="s">
        <v>111</v>
      </c>
    </row>
    <row r="29" spans="1:42" ht="15" x14ac:dyDescent="0.25">
      <c r="A29" s="9"/>
      <c r="B29" s="75" t="s">
        <v>16</v>
      </c>
      <c r="C29" s="77">
        <v>39.869999999999997</v>
      </c>
      <c r="D29" s="77">
        <v>30.19</v>
      </c>
      <c r="E29" s="77">
        <v>-9.6737073586050037</v>
      </c>
      <c r="F29" s="4">
        <v>-0.24</v>
      </c>
      <c r="G29" s="60"/>
      <c r="H29" s="75" t="s">
        <v>16</v>
      </c>
      <c r="I29" s="75" t="s">
        <v>16</v>
      </c>
      <c r="J29" s="90">
        <v>10800</v>
      </c>
      <c r="K29" s="87">
        <v>0</v>
      </c>
      <c r="L29" s="126">
        <v>0</v>
      </c>
      <c r="M29" s="125"/>
      <c r="N29" s="115">
        <v>700</v>
      </c>
      <c r="O29" s="124">
        <v>0</v>
      </c>
      <c r="P29" s="120">
        <v>0</v>
      </c>
      <c r="Q29" s="78"/>
      <c r="R29" s="116">
        <v>8900</v>
      </c>
      <c r="S29" s="122">
        <v>0</v>
      </c>
      <c r="T29" s="120">
        <v>0</v>
      </c>
      <c r="U29" s="117"/>
      <c r="V29" s="117">
        <v>1300</v>
      </c>
      <c r="W29" s="119">
        <v>0</v>
      </c>
      <c r="X29" s="129">
        <v>0</v>
      </c>
      <c r="Y29" s="117"/>
    </row>
    <row r="30" spans="1:42" ht="15" x14ac:dyDescent="0.25">
      <c r="A30" s="9"/>
      <c r="B30" s="75" t="s">
        <v>10</v>
      </c>
      <c r="C30" s="77">
        <v>25.32</v>
      </c>
      <c r="D30" s="77">
        <v>18.940000000000001</v>
      </c>
      <c r="E30" s="77">
        <v>-6.3796838777369018</v>
      </c>
      <c r="F30" s="4">
        <v>-0.25</v>
      </c>
      <c r="G30" s="60"/>
      <c r="H30" s="75" t="s">
        <v>116</v>
      </c>
      <c r="I30" s="75" t="s">
        <v>10</v>
      </c>
      <c r="J30" s="90">
        <v>220000</v>
      </c>
      <c r="K30" s="87">
        <v>0</v>
      </c>
      <c r="L30" s="126">
        <v>0</v>
      </c>
      <c r="M30" s="125"/>
      <c r="N30" s="115">
        <v>67000</v>
      </c>
      <c r="O30" s="124">
        <v>0</v>
      </c>
      <c r="P30" s="120">
        <v>0</v>
      </c>
      <c r="Q30" s="78"/>
      <c r="R30" s="116">
        <v>133600</v>
      </c>
      <c r="S30" s="122">
        <v>0</v>
      </c>
      <c r="T30" s="120">
        <v>0</v>
      </c>
      <c r="U30" s="117"/>
      <c r="V30" s="117">
        <v>19400</v>
      </c>
      <c r="W30" s="119">
        <v>0</v>
      </c>
      <c r="X30" s="129">
        <v>0</v>
      </c>
      <c r="Y30" s="117"/>
    </row>
    <row r="31" spans="1:42" ht="15" x14ac:dyDescent="0.25">
      <c r="A31" s="9"/>
      <c r="B31" s="75" t="s">
        <v>11</v>
      </c>
      <c r="C31" s="77">
        <v>27.67</v>
      </c>
      <c r="D31" s="77">
        <v>20.6</v>
      </c>
      <c r="E31" s="77">
        <v>-7.0667103848147974</v>
      </c>
      <c r="F31" s="4">
        <v>-0.26</v>
      </c>
      <c r="G31" s="60"/>
      <c r="H31" s="75" t="s">
        <v>11</v>
      </c>
      <c r="I31" s="75" t="s">
        <v>11</v>
      </c>
      <c r="J31" s="90">
        <v>389100</v>
      </c>
      <c r="K31" s="87">
        <v>0</v>
      </c>
      <c r="L31" s="126">
        <v>0</v>
      </c>
      <c r="M31" s="125"/>
      <c r="N31" s="115">
        <v>95000</v>
      </c>
      <c r="O31" s="124">
        <v>0</v>
      </c>
      <c r="P31" s="120">
        <v>0</v>
      </c>
      <c r="Q31" s="78"/>
      <c r="R31" s="116">
        <v>236500</v>
      </c>
      <c r="S31" s="122">
        <v>0</v>
      </c>
      <c r="T31" s="120">
        <v>0</v>
      </c>
      <c r="U31" s="117"/>
      <c r="V31" s="117">
        <v>57700</v>
      </c>
      <c r="W31" s="119">
        <v>0</v>
      </c>
      <c r="X31" s="129">
        <v>0</v>
      </c>
      <c r="Y31" s="117"/>
    </row>
    <row r="32" spans="1:42" ht="15" x14ac:dyDescent="0.25">
      <c r="A32" s="9"/>
      <c r="B32" s="75" t="s">
        <v>12</v>
      </c>
      <c r="C32" s="77">
        <v>24.25</v>
      </c>
      <c r="D32" s="77">
        <v>18.190000000000001</v>
      </c>
      <c r="E32" s="77">
        <v>-6.0631949635696003</v>
      </c>
      <c r="F32" s="4">
        <v>-0.25</v>
      </c>
      <c r="G32" s="60"/>
      <c r="H32" s="75" t="s">
        <v>12</v>
      </c>
      <c r="I32" s="75" t="s">
        <v>12</v>
      </c>
      <c r="J32" s="90">
        <v>247800</v>
      </c>
      <c r="K32" s="87">
        <v>0</v>
      </c>
      <c r="L32" s="126">
        <v>0</v>
      </c>
      <c r="M32" s="125"/>
      <c r="N32" s="115">
        <v>60100</v>
      </c>
      <c r="O32" s="124">
        <v>0</v>
      </c>
      <c r="P32" s="120">
        <v>0</v>
      </c>
      <c r="Q32" s="78"/>
      <c r="R32" s="116">
        <v>146300</v>
      </c>
      <c r="S32" s="122">
        <v>0</v>
      </c>
      <c r="T32" s="120">
        <v>0</v>
      </c>
      <c r="U32" s="117"/>
      <c r="V32" s="117">
        <v>41500</v>
      </c>
      <c r="W32" s="119">
        <v>0</v>
      </c>
      <c r="X32" s="129">
        <v>0</v>
      </c>
      <c r="Y32" s="117"/>
    </row>
    <row r="33" spans="1:25" ht="15" x14ac:dyDescent="0.25">
      <c r="A33" s="9"/>
      <c r="B33" s="75" t="s">
        <v>13</v>
      </c>
      <c r="C33" s="77">
        <v>29.19</v>
      </c>
      <c r="D33" s="77">
        <v>22.65</v>
      </c>
      <c r="E33" s="77">
        <v>-6.5360994426882009</v>
      </c>
      <c r="F33" s="4">
        <v>-0.22</v>
      </c>
      <c r="G33" s="60"/>
      <c r="H33" s="75" t="s">
        <v>13</v>
      </c>
      <c r="I33" s="75" t="s">
        <v>13</v>
      </c>
      <c r="J33" s="90">
        <v>341200</v>
      </c>
      <c r="K33" s="87">
        <v>0</v>
      </c>
      <c r="L33" s="126">
        <v>0</v>
      </c>
      <c r="M33" s="125"/>
      <c r="N33" s="115">
        <v>77600</v>
      </c>
      <c r="O33" s="124">
        <v>0</v>
      </c>
      <c r="P33" s="120">
        <v>0</v>
      </c>
      <c r="Q33" s="78"/>
      <c r="R33" s="116">
        <v>223000</v>
      </c>
      <c r="S33" s="122">
        <v>0</v>
      </c>
      <c r="T33" s="120">
        <v>0</v>
      </c>
      <c r="U33" s="117"/>
      <c r="V33" s="117">
        <v>40700</v>
      </c>
      <c r="W33" s="119">
        <v>0</v>
      </c>
      <c r="X33" s="129">
        <v>0</v>
      </c>
      <c r="Y33" s="117"/>
    </row>
    <row r="34" spans="1:25" ht="15" x14ac:dyDescent="0.25">
      <c r="A34" s="9"/>
      <c r="B34" s="75" t="s">
        <v>14</v>
      </c>
      <c r="C34" s="77">
        <v>23.04</v>
      </c>
      <c r="D34" s="77">
        <v>17.73</v>
      </c>
      <c r="E34" s="77">
        <v>-5.3148900068923979</v>
      </c>
      <c r="F34" s="4">
        <v>-0.23</v>
      </c>
      <c r="G34" s="60"/>
      <c r="H34" s="75" t="s">
        <v>14</v>
      </c>
      <c r="I34" s="75" t="s">
        <v>14</v>
      </c>
      <c r="J34" s="90">
        <v>329600</v>
      </c>
      <c r="K34" s="87">
        <v>0</v>
      </c>
      <c r="L34" s="126">
        <v>0</v>
      </c>
      <c r="M34" s="125"/>
      <c r="N34" s="115">
        <v>76200</v>
      </c>
      <c r="O34" s="124">
        <v>0</v>
      </c>
      <c r="P34" s="120">
        <v>0</v>
      </c>
      <c r="Q34" s="78"/>
      <c r="R34" s="116">
        <v>194600</v>
      </c>
      <c r="S34" s="122">
        <v>0</v>
      </c>
      <c r="T34" s="120">
        <v>0</v>
      </c>
      <c r="U34" s="117"/>
      <c r="V34" s="117">
        <v>58800</v>
      </c>
      <c r="W34" s="119">
        <v>0</v>
      </c>
      <c r="X34" s="129">
        <v>0</v>
      </c>
      <c r="Y34" s="117"/>
    </row>
    <row r="35" spans="1:25" ht="15" x14ac:dyDescent="0.25">
      <c r="A35" s="9"/>
      <c r="B35" s="75" t="s">
        <v>15</v>
      </c>
      <c r="C35" s="77">
        <v>34.94</v>
      </c>
      <c r="D35" s="77">
        <v>27.19</v>
      </c>
      <c r="E35" s="77">
        <v>-7.7466116182157982</v>
      </c>
      <c r="F35" s="4">
        <v>-0.22</v>
      </c>
      <c r="G35" s="60"/>
      <c r="H35" s="75" t="s">
        <v>15</v>
      </c>
      <c r="I35" s="75" t="s">
        <v>15</v>
      </c>
      <c r="J35" s="90">
        <v>218000</v>
      </c>
      <c r="K35" s="87">
        <v>260</v>
      </c>
      <c r="L35" s="126">
        <v>1.1999999999999999E-3</v>
      </c>
      <c r="M35" s="125"/>
      <c r="N35" s="115">
        <v>39200</v>
      </c>
      <c r="O35" s="124">
        <v>50</v>
      </c>
      <c r="P35" s="120">
        <v>1.1999999999999999E-3</v>
      </c>
      <c r="Q35" s="78"/>
      <c r="R35" s="116">
        <v>153500</v>
      </c>
      <c r="S35" s="122">
        <v>180</v>
      </c>
      <c r="T35" s="120">
        <v>1.1999999999999999E-3</v>
      </c>
      <c r="U35" s="117"/>
      <c r="V35" s="117">
        <v>25400</v>
      </c>
      <c r="W35" s="119">
        <v>30</v>
      </c>
      <c r="X35" s="129">
        <v>1.1999999999999999E-3</v>
      </c>
      <c r="Y35" s="117"/>
    </row>
    <row r="36" spans="1:25" ht="15" x14ac:dyDescent="0.25">
      <c r="A36" s="9"/>
      <c r="B36" s="75" t="s">
        <v>17</v>
      </c>
      <c r="C36" s="77">
        <v>24.77</v>
      </c>
      <c r="D36" s="77">
        <v>19.57</v>
      </c>
      <c r="E36" s="77">
        <v>-5.1943561887926002</v>
      </c>
      <c r="F36" s="4">
        <v>-0.21</v>
      </c>
      <c r="G36" s="60"/>
      <c r="H36" s="75" t="s">
        <v>17</v>
      </c>
      <c r="I36" s="75" t="s">
        <v>17</v>
      </c>
      <c r="J36" s="90">
        <v>392200</v>
      </c>
      <c r="K36" s="87">
        <v>0</v>
      </c>
      <c r="L36" s="126">
        <v>0</v>
      </c>
      <c r="M36" s="125"/>
      <c r="N36" s="115">
        <v>95000</v>
      </c>
      <c r="O36" s="124">
        <v>0</v>
      </c>
      <c r="P36" s="120">
        <v>0</v>
      </c>
      <c r="Q36" s="78"/>
      <c r="R36" s="116">
        <v>242700</v>
      </c>
      <c r="S36" s="122">
        <v>0</v>
      </c>
      <c r="T36" s="120">
        <v>0</v>
      </c>
      <c r="U36" s="117"/>
      <c r="V36" s="117">
        <v>54500</v>
      </c>
      <c r="W36" s="119">
        <v>0</v>
      </c>
      <c r="X36" s="129">
        <v>0</v>
      </c>
      <c r="Y36" s="117"/>
    </row>
    <row r="37" spans="1:25" ht="15" x14ac:dyDescent="0.25">
      <c r="A37" s="9"/>
      <c r="B37" s="75" t="s">
        <v>18</v>
      </c>
      <c r="C37" s="77">
        <v>28.53</v>
      </c>
      <c r="D37" s="77">
        <v>22.14</v>
      </c>
      <c r="E37" s="77">
        <v>-6.3823925369571022</v>
      </c>
      <c r="F37" s="4">
        <v>-0.22</v>
      </c>
      <c r="G37" s="60"/>
      <c r="H37" s="75" t="s">
        <v>18</v>
      </c>
      <c r="I37" s="75" t="s">
        <v>18</v>
      </c>
      <c r="J37" s="90">
        <v>369900</v>
      </c>
      <c r="K37" s="87">
        <v>0</v>
      </c>
      <c r="L37" s="126">
        <v>0</v>
      </c>
      <c r="M37" s="125"/>
      <c r="N37" s="115">
        <v>84900</v>
      </c>
      <c r="O37" s="124">
        <v>0</v>
      </c>
      <c r="P37" s="120">
        <v>0</v>
      </c>
      <c r="Q37" s="78"/>
      <c r="R37" s="116">
        <v>239000</v>
      </c>
      <c r="S37" s="122">
        <v>0</v>
      </c>
      <c r="T37" s="120">
        <v>0</v>
      </c>
      <c r="U37" s="117"/>
      <c r="V37" s="117">
        <v>46100</v>
      </c>
      <c r="W37" s="119">
        <v>0</v>
      </c>
      <c r="X37" s="129">
        <v>0</v>
      </c>
      <c r="Y37" s="117"/>
    </row>
    <row r="38" spans="1:25" ht="15" x14ac:dyDescent="0.25">
      <c r="A38" s="9"/>
      <c r="B38" s="75" t="s">
        <v>19</v>
      </c>
      <c r="C38" s="77">
        <v>26.3</v>
      </c>
      <c r="D38" s="77">
        <v>19.91</v>
      </c>
      <c r="E38" s="77">
        <v>-6.3828450540455002</v>
      </c>
      <c r="F38" s="4">
        <v>-0.24</v>
      </c>
      <c r="G38" s="60"/>
      <c r="H38" s="75" t="s">
        <v>19</v>
      </c>
      <c r="I38" s="75" t="s">
        <v>19</v>
      </c>
      <c r="J38" s="90">
        <v>327200</v>
      </c>
      <c r="K38" s="87">
        <v>0</v>
      </c>
      <c r="L38" s="126">
        <v>0</v>
      </c>
      <c r="M38" s="125"/>
      <c r="N38" s="115">
        <v>85600</v>
      </c>
      <c r="O38" s="124">
        <v>0</v>
      </c>
      <c r="P38" s="120">
        <v>0</v>
      </c>
      <c r="Q38" s="78"/>
      <c r="R38" s="116">
        <v>195600</v>
      </c>
      <c r="S38" s="122">
        <v>0</v>
      </c>
      <c r="T38" s="120">
        <v>0</v>
      </c>
      <c r="U38" s="117"/>
      <c r="V38" s="117">
        <v>46000</v>
      </c>
      <c r="W38" s="119">
        <v>0</v>
      </c>
      <c r="X38" s="129">
        <v>0</v>
      </c>
      <c r="Y38" s="117"/>
    </row>
    <row r="39" spans="1:25" ht="15" x14ac:dyDescent="0.25">
      <c r="A39" s="9"/>
      <c r="B39" s="75" t="s">
        <v>20</v>
      </c>
      <c r="C39" s="77">
        <v>27.4</v>
      </c>
      <c r="D39" s="77">
        <v>21.06</v>
      </c>
      <c r="E39" s="77">
        <v>-6.349525841212202</v>
      </c>
      <c r="F39" s="4">
        <v>-0.23</v>
      </c>
      <c r="G39" s="60"/>
      <c r="H39" s="75" t="s">
        <v>20</v>
      </c>
      <c r="I39" s="75" t="s">
        <v>20</v>
      </c>
      <c r="J39" s="90">
        <v>291100</v>
      </c>
      <c r="K39" s="87">
        <v>0</v>
      </c>
      <c r="L39" s="126">
        <v>0</v>
      </c>
      <c r="M39" s="125"/>
      <c r="N39" s="115">
        <v>68800</v>
      </c>
      <c r="O39" s="124">
        <v>0</v>
      </c>
      <c r="P39" s="120">
        <v>0</v>
      </c>
      <c r="Q39" s="78"/>
      <c r="R39" s="116">
        <v>191400</v>
      </c>
      <c r="S39" s="122">
        <v>0</v>
      </c>
      <c r="T39" s="120">
        <v>0</v>
      </c>
      <c r="U39" s="117"/>
      <c r="V39" s="117">
        <v>30900</v>
      </c>
      <c r="W39" s="119">
        <v>0</v>
      </c>
      <c r="X39" s="129">
        <v>0</v>
      </c>
      <c r="Y39" s="117"/>
    </row>
    <row r="40" spans="1:25" ht="15" x14ac:dyDescent="0.25">
      <c r="A40" s="9"/>
      <c r="B40" s="75" t="s">
        <v>21</v>
      </c>
      <c r="C40" s="77">
        <v>32.119999999999997</v>
      </c>
      <c r="D40" s="77">
        <v>24.36</v>
      </c>
      <c r="E40" s="77">
        <v>-7.7581137103793978</v>
      </c>
      <c r="F40" s="4">
        <v>-0.24</v>
      </c>
      <c r="G40" s="60"/>
      <c r="H40" s="75" t="s">
        <v>21</v>
      </c>
      <c r="I40" s="75" t="s">
        <v>21</v>
      </c>
      <c r="J40" s="90">
        <v>261500</v>
      </c>
      <c r="K40" s="87">
        <v>0</v>
      </c>
      <c r="L40" s="126">
        <v>0</v>
      </c>
      <c r="M40" s="125"/>
      <c r="N40" s="115">
        <v>58100</v>
      </c>
      <c r="O40" s="124">
        <v>0</v>
      </c>
      <c r="P40" s="120">
        <v>0</v>
      </c>
      <c r="Q40" s="78"/>
      <c r="R40" s="116">
        <v>182100</v>
      </c>
      <c r="S40" s="122">
        <v>0</v>
      </c>
      <c r="T40" s="120">
        <v>0</v>
      </c>
      <c r="U40" s="117"/>
      <c r="V40" s="117">
        <v>21300</v>
      </c>
      <c r="W40" s="119">
        <v>0</v>
      </c>
      <c r="X40" s="129">
        <v>0</v>
      </c>
      <c r="Y40" s="117"/>
    </row>
    <row r="41" spans="1:25" ht="15" x14ac:dyDescent="0.25">
      <c r="A41" s="9"/>
      <c r="B41" s="75" t="s">
        <v>22</v>
      </c>
      <c r="C41" s="77">
        <v>31.92</v>
      </c>
      <c r="D41" s="77">
        <v>24.56</v>
      </c>
      <c r="E41" s="77">
        <v>-7.3574455245517996</v>
      </c>
      <c r="F41" s="4">
        <v>-0.23</v>
      </c>
      <c r="G41" s="60"/>
      <c r="H41" s="75" t="s">
        <v>117</v>
      </c>
      <c r="I41" s="75" t="s">
        <v>22</v>
      </c>
      <c r="J41" s="90">
        <v>185200</v>
      </c>
      <c r="K41" s="87">
        <v>0</v>
      </c>
      <c r="L41" s="126">
        <v>0</v>
      </c>
      <c r="M41" s="125"/>
      <c r="N41" s="115">
        <v>33600</v>
      </c>
      <c r="O41" s="124">
        <v>0</v>
      </c>
      <c r="P41" s="120">
        <v>0</v>
      </c>
      <c r="Q41" s="78"/>
      <c r="R41" s="116">
        <v>132200</v>
      </c>
      <c r="S41" s="122">
        <v>0</v>
      </c>
      <c r="T41" s="120">
        <v>0</v>
      </c>
      <c r="U41" s="117"/>
      <c r="V41" s="117">
        <v>19400</v>
      </c>
      <c r="W41" s="119">
        <v>0</v>
      </c>
      <c r="X41" s="129">
        <v>0</v>
      </c>
      <c r="Y41" s="117"/>
    </row>
    <row r="42" spans="1:25" ht="15" x14ac:dyDescent="0.25">
      <c r="A42" s="9"/>
      <c r="B42" s="75" t="s">
        <v>23</v>
      </c>
      <c r="C42" s="77">
        <v>29.08</v>
      </c>
      <c r="D42" s="77">
        <v>21.88</v>
      </c>
      <c r="E42" s="77">
        <v>-7.205020939114803</v>
      </c>
      <c r="F42" s="4">
        <v>-0.25</v>
      </c>
      <c r="G42" s="60"/>
      <c r="H42" s="75" t="s">
        <v>23</v>
      </c>
      <c r="I42" s="75" t="s">
        <v>23</v>
      </c>
      <c r="J42" s="90">
        <v>261800</v>
      </c>
      <c r="K42" s="87">
        <v>0</v>
      </c>
      <c r="L42" s="126">
        <v>0</v>
      </c>
      <c r="M42" s="125"/>
      <c r="N42" s="115">
        <v>56900</v>
      </c>
      <c r="O42" s="124">
        <v>0</v>
      </c>
      <c r="P42" s="120">
        <v>0</v>
      </c>
      <c r="Q42" s="78"/>
      <c r="R42" s="116">
        <v>176300</v>
      </c>
      <c r="S42" s="122">
        <v>0</v>
      </c>
      <c r="T42" s="120">
        <v>0</v>
      </c>
      <c r="U42" s="117"/>
      <c r="V42" s="117">
        <v>28600</v>
      </c>
      <c r="W42" s="119">
        <v>0</v>
      </c>
      <c r="X42" s="129">
        <v>0</v>
      </c>
      <c r="Y42" s="117"/>
    </row>
    <row r="43" spans="1:25" ht="15" x14ac:dyDescent="0.25">
      <c r="A43" s="9"/>
      <c r="B43" s="75" t="s">
        <v>24</v>
      </c>
      <c r="C43" s="77">
        <v>24.92</v>
      </c>
      <c r="D43" s="77">
        <v>19.079999999999998</v>
      </c>
      <c r="E43" s="77">
        <v>-5.8372257821312985</v>
      </c>
      <c r="F43" s="4">
        <v>-0.23</v>
      </c>
      <c r="G43" s="60"/>
      <c r="H43" s="75" t="s">
        <v>24</v>
      </c>
      <c r="I43" s="75" t="s">
        <v>24</v>
      </c>
      <c r="J43" s="90">
        <v>261200</v>
      </c>
      <c r="K43" s="87">
        <v>0</v>
      </c>
      <c r="L43" s="126">
        <v>0</v>
      </c>
      <c r="M43" s="125"/>
      <c r="N43" s="115">
        <v>62100</v>
      </c>
      <c r="O43" s="124">
        <v>0</v>
      </c>
      <c r="P43" s="120">
        <v>0</v>
      </c>
      <c r="Q43" s="78"/>
      <c r="R43" s="116">
        <v>157900</v>
      </c>
      <c r="S43" s="122">
        <v>0</v>
      </c>
      <c r="T43" s="120">
        <v>0</v>
      </c>
      <c r="U43" s="117"/>
      <c r="V43" s="117">
        <v>41200</v>
      </c>
      <c r="W43" s="119">
        <v>0</v>
      </c>
      <c r="X43" s="129">
        <v>0</v>
      </c>
      <c r="Y43" s="117"/>
    </row>
    <row r="44" spans="1:25" ht="15" x14ac:dyDescent="0.25">
      <c r="A44" s="9"/>
      <c r="B44" s="75" t="s">
        <v>25</v>
      </c>
      <c r="C44" s="77">
        <v>21.98</v>
      </c>
      <c r="D44" s="77">
        <v>16.170000000000002</v>
      </c>
      <c r="E44" s="77">
        <v>-5.808124601307199</v>
      </c>
      <c r="F44" s="4">
        <v>-0.26</v>
      </c>
      <c r="G44" s="60"/>
      <c r="H44" s="75" t="s">
        <v>25</v>
      </c>
      <c r="I44" s="75" t="s">
        <v>25</v>
      </c>
      <c r="J44" s="90">
        <v>264700</v>
      </c>
      <c r="K44" s="87">
        <v>0</v>
      </c>
      <c r="L44" s="126">
        <v>0</v>
      </c>
      <c r="M44" s="125"/>
      <c r="N44" s="115">
        <v>63100</v>
      </c>
      <c r="O44" s="124">
        <v>0</v>
      </c>
      <c r="P44" s="120">
        <v>0</v>
      </c>
      <c r="Q44" s="78"/>
      <c r="R44" s="116">
        <v>155200</v>
      </c>
      <c r="S44" s="122">
        <v>0</v>
      </c>
      <c r="T44" s="120">
        <v>0</v>
      </c>
      <c r="U44" s="117"/>
      <c r="V44" s="117">
        <v>46500</v>
      </c>
      <c r="W44" s="119">
        <v>0</v>
      </c>
      <c r="X44" s="129">
        <v>0</v>
      </c>
      <c r="Y44" s="117"/>
    </row>
    <row r="45" spans="1:25" ht="15" x14ac:dyDescent="0.25">
      <c r="A45" s="9"/>
      <c r="B45" s="75" t="s">
        <v>26</v>
      </c>
      <c r="C45" s="77">
        <v>25.6</v>
      </c>
      <c r="D45" s="77">
        <v>20.25</v>
      </c>
      <c r="E45" s="77">
        <v>-5.3464082747110027</v>
      </c>
      <c r="F45" s="4">
        <v>-0.21</v>
      </c>
      <c r="G45" s="60"/>
      <c r="H45" s="75" t="s">
        <v>26</v>
      </c>
      <c r="I45" s="75" t="s">
        <v>26</v>
      </c>
      <c r="J45" s="90">
        <v>310700</v>
      </c>
      <c r="K45" s="87">
        <v>0</v>
      </c>
      <c r="L45" s="126">
        <v>0</v>
      </c>
      <c r="M45" s="125"/>
      <c r="N45" s="115">
        <v>76300</v>
      </c>
      <c r="O45" s="124">
        <v>0</v>
      </c>
      <c r="P45" s="120">
        <v>0</v>
      </c>
      <c r="Q45" s="78"/>
      <c r="R45" s="116">
        <v>192500</v>
      </c>
      <c r="S45" s="122">
        <v>0</v>
      </c>
      <c r="T45" s="120">
        <v>0</v>
      </c>
      <c r="U45" s="117"/>
      <c r="V45" s="117">
        <v>41900</v>
      </c>
      <c r="W45" s="119">
        <v>0</v>
      </c>
      <c r="X45" s="129">
        <v>0</v>
      </c>
      <c r="Y45" s="117"/>
    </row>
    <row r="46" spans="1:25" ht="15" x14ac:dyDescent="0.25">
      <c r="A46" s="9"/>
      <c r="B46" s="75" t="s">
        <v>27</v>
      </c>
      <c r="C46" s="77">
        <v>28.64</v>
      </c>
      <c r="D46" s="77">
        <v>22.88</v>
      </c>
      <c r="E46" s="77">
        <v>-5.762001356128799</v>
      </c>
      <c r="F46" s="4">
        <v>-0.2</v>
      </c>
      <c r="G46" s="60"/>
      <c r="H46" s="75" t="s">
        <v>27</v>
      </c>
      <c r="I46" s="75" t="s">
        <v>27</v>
      </c>
      <c r="J46" s="90">
        <v>290500</v>
      </c>
      <c r="K46" s="87">
        <v>0</v>
      </c>
      <c r="L46" s="126">
        <v>0</v>
      </c>
      <c r="M46" s="125"/>
      <c r="N46" s="115">
        <v>70200</v>
      </c>
      <c r="O46" s="124">
        <v>0</v>
      </c>
      <c r="P46" s="120">
        <v>0</v>
      </c>
      <c r="Q46" s="78"/>
      <c r="R46" s="116">
        <v>185300</v>
      </c>
      <c r="S46" s="122">
        <v>0</v>
      </c>
      <c r="T46" s="120">
        <v>0</v>
      </c>
      <c r="U46" s="117"/>
      <c r="V46" s="117">
        <v>34900</v>
      </c>
      <c r="W46" s="119">
        <v>0</v>
      </c>
      <c r="X46" s="129">
        <v>0</v>
      </c>
      <c r="Y46" s="117"/>
    </row>
    <row r="47" spans="1:25" ht="15" x14ac:dyDescent="0.25">
      <c r="A47" s="9"/>
      <c r="B47" s="75" t="s">
        <v>28</v>
      </c>
      <c r="C47" s="77">
        <v>33.93</v>
      </c>
      <c r="D47" s="77">
        <v>26.02</v>
      </c>
      <c r="E47" s="77">
        <v>-7.9089005879857979</v>
      </c>
      <c r="F47" s="4">
        <v>-0.23</v>
      </c>
      <c r="G47" s="60"/>
      <c r="H47" s="75" t="s">
        <v>28</v>
      </c>
      <c r="I47" s="75" t="s">
        <v>28</v>
      </c>
      <c r="J47" s="90">
        <v>220400</v>
      </c>
      <c r="K47" s="87">
        <v>0</v>
      </c>
      <c r="L47" s="126">
        <v>0</v>
      </c>
      <c r="M47" s="125"/>
      <c r="N47" s="115">
        <v>38500</v>
      </c>
      <c r="O47" s="124">
        <v>0</v>
      </c>
      <c r="P47" s="120">
        <v>0</v>
      </c>
      <c r="Q47" s="78"/>
      <c r="R47" s="116">
        <v>161200</v>
      </c>
      <c r="S47" s="122">
        <v>0</v>
      </c>
      <c r="T47" s="120">
        <v>0</v>
      </c>
      <c r="U47" s="117"/>
      <c r="V47" s="117">
        <v>20700</v>
      </c>
      <c r="W47" s="119">
        <v>0</v>
      </c>
      <c r="X47" s="129">
        <v>0</v>
      </c>
      <c r="Y47" s="117"/>
    </row>
    <row r="48" spans="1:25" ht="15" x14ac:dyDescent="0.25">
      <c r="A48" s="9"/>
      <c r="B48" s="75" t="s">
        <v>29</v>
      </c>
      <c r="C48" s="77">
        <v>34.950000000000003</v>
      </c>
      <c r="D48" s="77">
        <v>26.66</v>
      </c>
      <c r="E48" s="77">
        <v>-8.2895902719865973</v>
      </c>
      <c r="F48" s="4">
        <v>-0.24</v>
      </c>
      <c r="G48" s="60"/>
      <c r="H48" s="75" t="s">
        <v>118</v>
      </c>
      <c r="I48" s="75" t="s">
        <v>29</v>
      </c>
      <c r="J48" s="90">
        <v>146200</v>
      </c>
      <c r="K48" s="87">
        <v>0</v>
      </c>
      <c r="L48" s="126">
        <v>0</v>
      </c>
      <c r="M48" s="125"/>
      <c r="N48" s="115">
        <v>24100</v>
      </c>
      <c r="O48" s="124">
        <v>0</v>
      </c>
      <c r="P48" s="120">
        <v>0</v>
      </c>
      <c r="Q48" s="78"/>
      <c r="R48" s="116">
        <v>100800</v>
      </c>
      <c r="S48" s="122">
        <v>0</v>
      </c>
      <c r="T48" s="120">
        <v>0</v>
      </c>
      <c r="U48" s="117"/>
      <c r="V48" s="117">
        <v>21300</v>
      </c>
      <c r="W48" s="119">
        <v>0</v>
      </c>
      <c r="X48" s="129">
        <v>0</v>
      </c>
      <c r="Y48" s="117"/>
    </row>
    <row r="49" spans="1:25" ht="15" x14ac:dyDescent="0.25">
      <c r="A49" s="9"/>
      <c r="B49" s="75" t="s">
        <v>30</v>
      </c>
      <c r="C49" s="77">
        <v>25.36</v>
      </c>
      <c r="D49" s="77">
        <v>20.16</v>
      </c>
      <c r="E49" s="77">
        <v>-5.1958676858169994</v>
      </c>
      <c r="F49" s="4">
        <v>-0.2</v>
      </c>
      <c r="G49" s="60"/>
      <c r="H49" s="75" t="s">
        <v>30</v>
      </c>
      <c r="I49" s="75" t="s">
        <v>30</v>
      </c>
      <c r="J49" s="90">
        <v>168300</v>
      </c>
      <c r="K49" s="87">
        <v>0</v>
      </c>
      <c r="L49" s="126">
        <v>0</v>
      </c>
      <c r="M49" s="125"/>
      <c r="N49" s="115">
        <v>38500</v>
      </c>
      <c r="O49" s="124">
        <v>0</v>
      </c>
      <c r="P49" s="120">
        <v>0</v>
      </c>
      <c r="Q49" s="78"/>
      <c r="R49" s="116">
        <v>104900</v>
      </c>
      <c r="S49" s="122">
        <v>0</v>
      </c>
      <c r="T49" s="120">
        <v>0</v>
      </c>
      <c r="U49" s="117"/>
      <c r="V49" s="117">
        <v>24900</v>
      </c>
      <c r="W49" s="119">
        <v>0</v>
      </c>
      <c r="X49" s="129">
        <v>0</v>
      </c>
      <c r="Y49" s="117"/>
    </row>
    <row r="50" spans="1:25" ht="15" x14ac:dyDescent="0.25">
      <c r="A50" s="9"/>
      <c r="B50" s="75" t="s">
        <v>31</v>
      </c>
      <c r="C50" s="77">
        <v>30.9</v>
      </c>
      <c r="D50" s="77">
        <v>24.58</v>
      </c>
      <c r="E50" s="77">
        <v>-6.3191315069210994</v>
      </c>
      <c r="F50" s="4">
        <v>-0.2</v>
      </c>
      <c r="G50" s="60"/>
      <c r="H50" s="75" t="s">
        <v>31</v>
      </c>
      <c r="I50" s="75" t="s">
        <v>31</v>
      </c>
      <c r="J50" s="90">
        <v>316800</v>
      </c>
      <c r="K50" s="87">
        <v>0</v>
      </c>
      <c r="L50" s="126">
        <v>0</v>
      </c>
      <c r="M50" s="125"/>
      <c r="N50" s="115">
        <v>56400</v>
      </c>
      <c r="O50" s="124">
        <v>0</v>
      </c>
      <c r="P50" s="120">
        <v>0</v>
      </c>
      <c r="Q50" s="78"/>
      <c r="R50" s="116">
        <v>232100</v>
      </c>
      <c r="S50" s="122">
        <v>0</v>
      </c>
      <c r="T50" s="120">
        <v>0</v>
      </c>
      <c r="U50" s="117"/>
      <c r="V50" s="117">
        <v>28300</v>
      </c>
      <c r="W50" s="119">
        <v>0</v>
      </c>
      <c r="X50" s="129">
        <v>0</v>
      </c>
      <c r="Y50" s="117"/>
    </row>
    <row r="51" spans="1:25" ht="15" x14ac:dyDescent="0.25">
      <c r="A51" s="9"/>
      <c r="B51" s="75" t="s">
        <v>32</v>
      </c>
      <c r="C51" s="77">
        <v>27.7</v>
      </c>
      <c r="D51" s="77">
        <v>21.91</v>
      </c>
      <c r="E51" s="77">
        <v>-5.7849992506965009</v>
      </c>
      <c r="F51" s="4">
        <v>-0.21</v>
      </c>
      <c r="G51" s="60"/>
      <c r="H51" s="75" t="s">
        <v>32</v>
      </c>
      <c r="I51" s="75" t="s">
        <v>32</v>
      </c>
      <c r="J51" s="90">
        <v>298700</v>
      </c>
      <c r="K51" s="87">
        <v>0</v>
      </c>
      <c r="L51" s="126">
        <v>0</v>
      </c>
      <c r="M51" s="125"/>
      <c r="N51" s="115">
        <v>66700</v>
      </c>
      <c r="O51" s="124">
        <v>0</v>
      </c>
      <c r="P51" s="120">
        <v>0</v>
      </c>
      <c r="Q51" s="78"/>
      <c r="R51" s="116">
        <v>202400</v>
      </c>
      <c r="S51" s="122">
        <v>0</v>
      </c>
      <c r="T51" s="120">
        <v>0</v>
      </c>
      <c r="U51" s="117"/>
      <c r="V51" s="117">
        <v>29600</v>
      </c>
      <c r="W51" s="119">
        <v>0</v>
      </c>
      <c r="X51" s="129">
        <v>0</v>
      </c>
      <c r="Y51" s="117"/>
    </row>
    <row r="52" spans="1:25" ht="15" x14ac:dyDescent="0.25">
      <c r="A52" s="9"/>
      <c r="B52" s="75" t="s">
        <v>33</v>
      </c>
      <c r="C52" s="77">
        <v>26.72</v>
      </c>
      <c r="D52" s="77">
        <v>21.12</v>
      </c>
      <c r="E52" s="77">
        <v>-5.598757664429499</v>
      </c>
      <c r="F52" s="4">
        <v>-0.21</v>
      </c>
      <c r="G52" s="60"/>
      <c r="H52" s="75" t="s">
        <v>33</v>
      </c>
      <c r="I52" s="75" t="s">
        <v>33</v>
      </c>
      <c r="J52" s="90">
        <v>214700</v>
      </c>
      <c r="K52" s="87">
        <v>0</v>
      </c>
      <c r="L52" s="126">
        <v>0</v>
      </c>
      <c r="M52" s="125"/>
      <c r="N52" s="115">
        <v>49400</v>
      </c>
      <c r="O52" s="124">
        <v>0</v>
      </c>
      <c r="P52" s="120">
        <v>0</v>
      </c>
      <c r="Q52" s="78"/>
      <c r="R52" s="116">
        <v>137500</v>
      </c>
      <c r="S52" s="122">
        <v>0</v>
      </c>
      <c r="T52" s="120">
        <v>0</v>
      </c>
      <c r="U52" s="117"/>
      <c r="V52" s="117">
        <v>27800</v>
      </c>
      <c r="W52" s="119">
        <v>0</v>
      </c>
      <c r="X52" s="129">
        <v>0</v>
      </c>
      <c r="Y52" s="117"/>
    </row>
    <row r="53" spans="1:25" ht="15" x14ac:dyDescent="0.25">
      <c r="A53" s="9"/>
      <c r="B53" s="75" t="s">
        <v>34</v>
      </c>
      <c r="C53" s="77">
        <v>29.23</v>
      </c>
      <c r="D53" s="77">
        <v>21.77</v>
      </c>
      <c r="E53" s="77">
        <v>-7.4611954276572021</v>
      </c>
      <c r="F53" s="4">
        <v>-0.26</v>
      </c>
      <c r="G53" s="60"/>
      <c r="H53" s="75" t="s">
        <v>34</v>
      </c>
      <c r="I53" s="75" t="s">
        <v>34</v>
      </c>
      <c r="J53" s="90">
        <v>358600</v>
      </c>
      <c r="K53" s="87">
        <v>0</v>
      </c>
      <c r="L53" s="126">
        <v>0</v>
      </c>
      <c r="M53" s="125"/>
      <c r="N53" s="115">
        <v>88500</v>
      </c>
      <c r="O53" s="124">
        <v>0</v>
      </c>
      <c r="P53" s="120">
        <v>0</v>
      </c>
      <c r="Q53" s="78"/>
      <c r="R53" s="116">
        <v>243900</v>
      </c>
      <c r="S53" s="122">
        <v>0</v>
      </c>
      <c r="T53" s="120">
        <v>0</v>
      </c>
      <c r="U53" s="117"/>
      <c r="V53" s="117">
        <v>26300</v>
      </c>
      <c r="W53" s="119">
        <v>0</v>
      </c>
      <c r="X53" s="129">
        <v>0</v>
      </c>
      <c r="Y53" s="117"/>
    </row>
    <row r="54" spans="1:25" ht="15" x14ac:dyDescent="0.25">
      <c r="A54" s="9"/>
      <c r="B54" s="75" t="s">
        <v>35</v>
      </c>
      <c r="C54" s="77">
        <v>26.42</v>
      </c>
      <c r="D54" s="77">
        <v>19.39</v>
      </c>
      <c r="E54" s="77">
        <v>-7.0297086472858012</v>
      </c>
      <c r="F54" s="4">
        <v>-0.27</v>
      </c>
      <c r="G54" s="60"/>
      <c r="H54" s="75" t="s">
        <v>35</v>
      </c>
      <c r="I54" s="75" t="s">
        <v>35</v>
      </c>
      <c r="J54" s="90">
        <v>310900</v>
      </c>
      <c r="K54" s="87">
        <v>0</v>
      </c>
      <c r="L54" s="126">
        <v>0</v>
      </c>
      <c r="M54" s="125"/>
      <c r="N54" s="115">
        <v>80900</v>
      </c>
      <c r="O54" s="124">
        <v>0</v>
      </c>
      <c r="P54" s="120">
        <v>0</v>
      </c>
      <c r="Q54" s="78"/>
      <c r="R54" s="116">
        <v>191000</v>
      </c>
      <c r="S54" s="122">
        <v>0</v>
      </c>
      <c r="T54" s="120">
        <v>0</v>
      </c>
      <c r="U54" s="117"/>
      <c r="V54" s="117">
        <v>39000</v>
      </c>
      <c r="W54" s="119">
        <v>0</v>
      </c>
      <c r="X54" s="129">
        <v>0</v>
      </c>
      <c r="Y54" s="117"/>
    </row>
    <row r="55" spans="1:25" ht="15" x14ac:dyDescent="0.25">
      <c r="A55" s="9"/>
      <c r="B55" s="75" t="s">
        <v>36</v>
      </c>
      <c r="C55" s="77">
        <v>26.37</v>
      </c>
      <c r="D55" s="77">
        <v>21.11</v>
      </c>
      <c r="E55" s="77">
        <v>-5.2517204159562993</v>
      </c>
      <c r="F55" s="4">
        <v>-0.2</v>
      </c>
      <c r="G55" s="60"/>
      <c r="H55" s="75" t="s">
        <v>36</v>
      </c>
      <c r="I55" s="75" t="s">
        <v>36</v>
      </c>
      <c r="J55" s="90">
        <v>194900</v>
      </c>
      <c r="K55" s="87">
        <v>0</v>
      </c>
      <c r="L55" s="126">
        <v>0</v>
      </c>
      <c r="M55" s="125"/>
      <c r="N55" s="115">
        <v>46100</v>
      </c>
      <c r="O55" s="124">
        <v>0</v>
      </c>
      <c r="P55" s="120">
        <v>0</v>
      </c>
      <c r="Q55" s="78"/>
      <c r="R55" s="116">
        <v>116400</v>
      </c>
      <c r="S55" s="122">
        <v>0</v>
      </c>
      <c r="T55" s="120">
        <v>0</v>
      </c>
      <c r="U55" s="117"/>
      <c r="V55" s="117">
        <v>32300</v>
      </c>
      <c r="W55" s="119">
        <v>0</v>
      </c>
      <c r="X55" s="129">
        <v>0</v>
      </c>
      <c r="Y55" s="117"/>
    </row>
    <row r="56" spans="1:25" ht="15" x14ac:dyDescent="0.25">
      <c r="A56" s="9"/>
      <c r="B56" s="75" t="s">
        <v>37</v>
      </c>
      <c r="C56" s="77">
        <v>32.24</v>
      </c>
      <c r="D56" s="77">
        <v>25.47</v>
      </c>
      <c r="E56" s="77">
        <v>-6.771218978931703</v>
      </c>
      <c r="F56" s="4">
        <v>-0.21</v>
      </c>
      <c r="G56" s="60"/>
      <c r="H56" s="75" t="s">
        <v>37</v>
      </c>
      <c r="I56" s="75" t="s">
        <v>37</v>
      </c>
      <c r="J56" s="90">
        <v>311900</v>
      </c>
      <c r="K56" s="87">
        <v>150</v>
      </c>
      <c r="L56" s="126">
        <v>5.0000000000000001E-4</v>
      </c>
      <c r="M56" s="125"/>
      <c r="N56" s="115">
        <v>60400</v>
      </c>
      <c r="O56" s="124">
        <v>30</v>
      </c>
      <c r="P56" s="120">
        <v>5.0000000000000001E-4</v>
      </c>
      <c r="Q56" s="78"/>
      <c r="R56" s="116">
        <v>224700</v>
      </c>
      <c r="S56" s="122">
        <v>110</v>
      </c>
      <c r="T56" s="120">
        <v>5.0000000000000001E-4</v>
      </c>
      <c r="U56" s="117"/>
      <c r="V56" s="117">
        <v>26900</v>
      </c>
      <c r="W56" s="119">
        <v>10</v>
      </c>
      <c r="X56" s="129">
        <v>5.0000000000000001E-4</v>
      </c>
      <c r="Y56" s="117"/>
    </row>
    <row r="57" spans="1:25" ht="15" x14ac:dyDescent="0.25">
      <c r="A57" s="9"/>
      <c r="B57" s="75" t="s">
        <v>38</v>
      </c>
      <c r="C57" s="77">
        <v>23.9</v>
      </c>
      <c r="D57" s="77">
        <v>19.32</v>
      </c>
      <c r="E57" s="77">
        <v>-4.5862393196296019</v>
      </c>
      <c r="F57" s="4">
        <v>-0.19</v>
      </c>
      <c r="G57" s="60"/>
      <c r="H57" s="75" t="s">
        <v>38</v>
      </c>
      <c r="I57" s="75" t="s">
        <v>38</v>
      </c>
      <c r="J57" s="90">
        <v>210100</v>
      </c>
      <c r="K57" s="87">
        <v>0</v>
      </c>
      <c r="L57" s="126">
        <v>0</v>
      </c>
      <c r="M57" s="125"/>
      <c r="N57" s="115">
        <v>51900</v>
      </c>
      <c r="O57" s="124">
        <v>0</v>
      </c>
      <c r="P57" s="120">
        <v>0</v>
      </c>
      <c r="Q57" s="78"/>
      <c r="R57" s="116">
        <v>126000</v>
      </c>
      <c r="S57" s="122">
        <v>0</v>
      </c>
      <c r="T57" s="120">
        <v>0</v>
      </c>
      <c r="U57" s="117"/>
      <c r="V57" s="117">
        <v>32200</v>
      </c>
      <c r="W57" s="119">
        <v>0</v>
      </c>
      <c r="X57" s="129">
        <v>0</v>
      </c>
      <c r="Y57" s="117"/>
    </row>
    <row r="58" spans="1:25" ht="15" x14ac:dyDescent="0.25">
      <c r="A58" s="9"/>
      <c r="B58" s="75" t="s">
        <v>39</v>
      </c>
      <c r="C58" s="77">
        <v>33.68</v>
      </c>
      <c r="D58" s="77">
        <v>25.84</v>
      </c>
      <c r="E58" s="77">
        <v>-7.8398995710895996</v>
      </c>
      <c r="F58" s="4">
        <v>-0.23</v>
      </c>
      <c r="G58" s="60"/>
      <c r="H58" s="75" t="s">
        <v>39</v>
      </c>
      <c r="I58" s="75" t="s">
        <v>39</v>
      </c>
      <c r="J58" s="90">
        <v>325800</v>
      </c>
      <c r="K58" s="87">
        <v>0</v>
      </c>
      <c r="L58" s="126">
        <v>0</v>
      </c>
      <c r="M58" s="125"/>
      <c r="N58" s="115">
        <v>68100</v>
      </c>
      <c r="O58" s="124">
        <v>0</v>
      </c>
      <c r="P58" s="120">
        <v>0</v>
      </c>
      <c r="Q58" s="78"/>
      <c r="R58" s="116">
        <v>239300</v>
      </c>
      <c r="S58" s="122">
        <v>0</v>
      </c>
      <c r="T58" s="120">
        <v>0</v>
      </c>
      <c r="U58" s="117"/>
      <c r="V58" s="117">
        <v>18400</v>
      </c>
      <c r="W58" s="119">
        <v>0</v>
      </c>
      <c r="X58" s="129">
        <v>0</v>
      </c>
      <c r="Y58" s="117"/>
    </row>
    <row r="59" spans="1:25" ht="15" x14ac:dyDescent="0.25">
      <c r="A59" s="9"/>
      <c r="B59" s="75" t="s">
        <v>40</v>
      </c>
      <c r="C59" s="77">
        <v>27.89</v>
      </c>
      <c r="D59" s="77">
        <v>20.69</v>
      </c>
      <c r="E59" s="77">
        <v>-7.1980122575411016</v>
      </c>
      <c r="F59" s="4">
        <v>-0.26</v>
      </c>
      <c r="G59" s="60"/>
      <c r="H59" s="75" t="s">
        <v>40</v>
      </c>
      <c r="I59" s="75" t="s">
        <v>40</v>
      </c>
      <c r="J59" s="90">
        <v>275900</v>
      </c>
      <c r="K59" s="87">
        <v>0</v>
      </c>
      <c r="L59" s="126">
        <v>0</v>
      </c>
      <c r="M59" s="125"/>
      <c r="N59" s="115">
        <v>65300</v>
      </c>
      <c r="O59" s="124">
        <v>0</v>
      </c>
      <c r="P59" s="120">
        <v>0</v>
      </c>
      <c r="Q59" s="78"/>
      <c r="R59" s="116">
        <v>181400</v>
      </c>
      <c r="S59" s="122">
        <v>0</v>
      </c>
      <c r="T59" s="120">
        <v>0</v>
      </c>
      <c r="U59" s="117"/>
      <c r="V59" s="117">
        <v>29100</v>
      </c>
      <c r="W59" s="119">
        <v>0</v>
      </c>
      <c r="X59" s="129">
        <v>0</v>
      </c>
      <c r="Y59" s="117"/>
    </row>
    <row r="60" spans="1:25" ht="15" x14ac:dyDescent="0.25">
      <c r="A60" s="9"/>
      <c r="B60" s="75" t="s">
        <v>41</v>
      </c>
      <c r="C60" s="77">
        <v>29.57</v>
      </c>
      <c r="D60" s="77">
        <v>23.1</v>
      </c>
      <c r="E60" s="77">
        <v>-6.4737075804090018</v>
      </c>
      <c r="F60" s="4">
        <v>-0.22</v>
      </c>
      <c r="G60" s="60"/>
      <c r="H60" s="75" t="s">
        <v>41</v>
      </c>
      <c r="I60" s="75" t="s">
        <v>41</v>
      </c>
      <c r="J60" s="90">
        <v>329000</v>
      </c>
      <c r="K60" s="87">
        <v>0</v>
      </c>
      <c r="L60" s="126">
        <v>0</v>
      </c>
      <c r="M60" s="125"/>
      <c r="N60" s="115">
        <v>61400</v>
      </c>
      <c r="O60" s="124">
        <v>0</v>
      </c>
      <c r="P60" s="120">
        <v>0</v>
      </c>
      <c r="Q60" s="78"/>
      <c r="R60" s="116">
        <v>235300</v>
      </c>
      <c r="S60" s="122">
        <v>0</v>
      </c>
      <c r="T60" s="120">
        <v>0</v>
      </c>
      <c r="U60" s="117"/>
      <c r="V60" s="117">
        <v>32300</v>
      </c>
      <c r="W60" s="119">
        <v>0</v>
      </c>
      <c r="X60" s="129">
        <v>0</v>
      </c>
      <c r="Y60" s="117"/>
    </row>
    <row r="61" spans="1:25" ht="15" x14ac:dyDescent="0.25">
      <c r="A61" s="9"/>
      <c r="B61" s="75" t="s">
        <v>42</v>
      </c>
      <c r="C61" s="77">
        <v>36.950000000000003</v>
      </c>
      <c r="D61" s="77">
        <v>27.6</v>
      </c>
      <c r="E61" s="77">
        <v>-9.3447502048382987</v>
      </c>
      <c r="F61" s="4">
        <v>-0.25</v>
      </c>
      <c r="G61" s="60"/>
      <c r="H61" s="75" t="s">
        <v>42</v>
      </c>
      <c r="I61" s="75" t="s">
        <v>42</v>
      </c>
      <c r="J61" s="90">
        <v>211400</v>
      </c>
      <c r="K61" s="87">
        <v>630</v>
      </c>
      <c r="L61" s="126">
        <v>3.0000000000000001E-3</v>
      </c>
      <c r="M61" s="130"/>
      <c r="N61" s="115">
        <v>32600</v>
      </c>
      <c r="O61" s="124">
        <v>100</v>
      </c>
      <c r="P61" s="120">
        <v>3.0000000000000001E-3</v>
      </c>
      <c r="Q61" s="78"/>
      <c r="R61" s="116">
        <v>153300</v>
      </c>
      <c r="S61" s="122">
        <v>460</v>
      </c>
      <c r="T61" s="120">
        <v>3.0000000000000001E-3</v>
      </c>
      <c r="U61" s="117"/>
      <c r="V61" s="117">
        <v>25500</v>
      </c>
      <c r="W61" s="119">
        <v>80</v>
      </c>
      <c r="X61" s="129">
        <v>3.0000000000000001E-3</v>
      </c>
      <c r="Y61" s="117"/>
    </row>
    <row r="62" spans="1:25" ht="15" x14ac:dyDescent="0.25">
      <c r="A62" s="9"/>
      <c r="B62" s="75" t="s">
        <v>57</v>
      </c>
      <c r="C62" s="77">
        <v>28.45</v>
      </c>
      <c r="D62" s="47">
        <v>21.8</v>
      </c>
      <c r="E62" s="77">
        <f t="shared" ref="E62" si="3">D62-C62</f>
        <v>-6.6499999999999986</v>
      </c>
      <c r="F62" s="4">
        <f>-0.23</f>
        <v>-0.23</v>
      </c>
      <c r="G62" s="4"/>
      <c r="H62" s="75" t="s">
        <v>57</v>
      </c>
      <c r="I62" s="75" t="s">
        <v>57</v>
      </c>
      <c r="J62" s="61">
        <v>8866200</v>
      </c>
      <c r="K62">
        <v>1040</v>
      </c>
      <c r="L62" s="129">
        <v>1E-4</v>
      </c>
      <c r="M62" s="67"/>
      <c r="N62" s="115">
        <v>1998900</v>
      </c>
      <c r="O62" s="114">
        <v>170</v>
      </c>
      <c r="P62" s="120">
        <v>3.0000000000000001E-5</v>
      </c>
      <c r="Q62" s="78"/>
      <c r="R62" s="113">
        <v>5796700</v>
      </c>
      <c r="S62">
        <v>750</v>
      </c>
      <c r="T62" s="129">
        <v>1E-4</v>
      </c>
      <c r="V62" s="113">
        <v>1070600</v>
      </c>
      <c r="W62">
        <v>120</v>
      </c>
      <c r="X62">
        <v>1E-4</v>
      </c>
    </row>
    <row r="64" spans="1:25" ht="15" x14ac:dyDescent="0.25">
      <c r="B64" s="8"/>
      <c r="C64" s="8"/>
      <c r="K64" s="1"/>
      <c r="L64" s="1"/>
      <c r="M64" s="1"/>
      <c r="N64" s="1"/>
      <c r="O64" s="1"/>
      <c r="P64" s="1"/>
      <c r="Q64" s="1"/>
      <c r="R64" s="1"/>
      <c r="S64" s="1"/>
      <c r="T64" s="1"/>
      <c r="U64" s="1"/>
    </row>
    <row r="65" spans="2:54" ht="15" x14ac:dyDescent="0.25">
      <c r="B65" s="59"/>
      <c r="J65" s="185" t="s">
        <v>43</v>
      </c>
      <c r="K65" s="185"/>
      <c r="L65" s="185"/>
      <c r="M65" s="185"/>
      <c r="N65" s="186" t="s">
        <v>47</v>
      </c>
      <c r="O65" s="186"/>
      <c r="P65" s="186"/>
      <c r="Q65" s="186"/>
      <c r="R65" s="186" t="s">
        <v>48</v>
      </c>
      <c r="S65" s="186"/>
      <c r="T65" s="186"/>
      <c r="U65" s="186"/>
      <c r="V65" s="186" t="s">
        <v>115</v>
      </c>
      <c r="W65" s="186"/>
      <c r="X65" s="186"/>
      <c r="Y65" s="186"/>
    </row>
    <row r="66" spans="2:54" ht="39.75" customHeight="1" x14ac:dyDescent="0.25">
      <c r="C66" s="187" t="s">
        <v>58</v>
      </c>
      <c r="D66" s="187"/>
      <c r="E66" s="187"/>
      <c r="F66" s="187"/>
      <c r="G66" s="59"/>
      <c r="H66" s="59"/>
      <c r="I66" s="59"/>
      <c r="J66" s="82" t="s">
        <v>44</v>
      </c>
      <c r="K66" s="82" t="s">
        <v>83</v>
      </c>
      <c r="L66" s="82" t="s">
        <v>84</v>
      </c>
      <c r="M66" s="82"/>
      <c r="N66" s="82" t="s">
        <v>44</v>
      </c>
      <c r="O66" s="82" t="s">
        <v>83</v>
      </c>
      <c r="P66" s="82" t="s">
        <v>84</v>
      </c>
      <c r="Q66" s="82"/>
      <c r="R66" s="82" t="s">
        <v>44</v>
      </c>
      <c r="S66" s="82" t="s">
        <v>83</v>
      </c>
      <c r="T66" s="82" t="s">
        <v>84</v>
      </c>
      <c r="U66" s="65"/>
      <c r="V66" s="82" t="s">
        <v>44</v>
      </c>
      <c r="W66" s="82" t="s">
        <v>83</v>
      </c>
      <c r="X66" s="82" t="s">
        <v>84</v>
      </c>
      <c r="Y66" s="65"/>
    </row>
    <row r="67" spans="2:54" ht="45" x14ac:dyDescent="0.25">
      <c r="B67" s="8" t="s">
        <v>46</v>
      </c>
      <c r="C67" s="59" t="s">
        <v>63</v>
      </c>
      <c r="D67" s="59" t="s">
        <v>110</v>
      </c>
      <c r="E67" s="43" t="s">
        <v>112</v>
      </c>
      <c r="F67" s="43" t="s">
        <v>113</v>
      </c>
      <c r="G67" s="106"/>
      <c r="I67" s="8" t="s">
        <v>46</v>
      </c>
      <c r="J67" s="82" t="s">
        <v>110</v>
      </c>
      <c r="K67" s="82" t="s">
        <v>111</v>
      </c>
      <c r="L67" s="82" t="s">
        <v>111</v>
      </c>
      <c r="M67" s="82"/>
      <c r="N67" s="82" t="s">
        <v>110</v>
      </c>
      <c r="O67" s="82" t="s">
        <v>111</v>
      </c>
      <c r="P67" s="82" t="s">
        <v>111</v>
      </c>
      <c r="Q67" s="108"/>
      <c r="R67" s="82" t="s">
        <v>110</v>
      </c>
      <c r="S67" s="82" t="s">
        <v>111</v>
      </c>
      <c r="T67" s="82" t="s">
        <v>111</v>
      </c>
      <c r="V67" s="82" t="s">
        <v>110</v>
      </c>
      <c r="W67" s="82" t="s">
        <v>111</v>
      </c>
      <c r="X67" s="82" t="s">
        <v>111</v>
      </c>
    </row>
    <row r="68" spans="2:54" ht="15" x14ac:dyDescent="0.2">
      <c r="B68" s="42" t="s">
        <v>2</v>
      </c>
      <c r="C68" s="9">
        <v>38.71</v>
      </c>
      <c r="D68" s="112">
        <v>29.05</v>
      </c>
      <c r="E68" s="60">
        <v>-9.66</v>
      </c>
      <c r="F68" s="4">
        <v>-0.25</v>
      </c>
      <c r="G68" s="4"/>
      <c r="I68" s="42" t="s">
        <v>2</v>
      </c>
      <c r="J68" s="64">
        <v>185900</v>
      </c>
      <c r="K68">
        <v>260</v>
      </c>
      <c r="L68" s="129">
        <v>1.4000000000000002E-3</v>
      </c>
      <c r="M68" s="135"/>
      <c r="N68" s="113">
        <v>31500</v>
      </c>
      <c r="O68">
        <v>50</v>
      </c>
      <c r="P68" s="129">
        <v>1.5E-3</v>
      </c>
      <c r="R68" s="113">
        <v>135300</v>
      </c>
      <c r="S68">
        <v>180</v>
      </c>
      <c r="T68" s="129">
        <v>1.4000000000000002E-3</v>
      </c>
      <c r="V68" s="113">
        <v>19100</v>
      </c>
      <c r="W68">
        <v>30</v>
      </c>
      <c r="X68" s="129">
        <v>1.6000000000000001E-3</v>
      </c>
      <c r="Y68" s="141"/>
    </row>
    <row r="69" spans="2:54" ht="15" x14ac:dyDescent="0.2">
      <c r="B69" s="42" t="s">
        <v>3</v>
      </c>
      <c r="C69" s="9">
        <v>31.51</v>
      </c>
      <c r="D69" s="112">
        <v>24.07</v>
      </c>
      <c r="E69" s="60">
        <v>-7.4400000000000013</v>
      </c>
      <c r="F69" s="4">
        <v>-0.24</v>
      </c>
      <c r="G69" s="4"/>
      <c r="I69" s="42" t="s">
        <v>3</v>
      </c>
      <c r="J69" s="64">
        <v>3589300</v>
      </c>
      <c r="K69">
        <v>780</v>
      </c>
      <c r="L69" s="129">
        <v>2.0000000000000001E-4</v>
      </c>
      <c r="M69" s="135"/>
      <c r="N69" s="113">
        <v>748600</v>
      </c>
      <c r="O69">
        <v>120</v>
      </c>
      <c r="P69" s="129">
        <v>2.0000000000000001E-4</v>
      </c>
      <c r="R69" s="113">
        <v>2485100</v>
      </c>
      <c r="S69">
        <v>560</v>
      </c>
      <c r="T69" s="129">
        <v>2.0000000000000001E-4</v>
      </c>
      <c r="V69" s="113">
        <v>355600</v>
      </c>
      <c r="W69">
        <v>90</v>
      </c>
      <c r="X69" s="129">
        <v>2.0000000000000001E-4</v>
      </c>
      <c r="Y69" s="141"/>
    </row>
    <row r="70" spans="2:54" ht="15" x14ac:dyDescent="0.2">
      <c r="B70" s="42" t="s">
        <v>4</v>
      </c>
      <c r="C70" s="9">
        <v>25.74</v>
      </c>
      <c r="D70" s="112">
        <v>19.940000000000001</v>
      </c>
      <c r="E70" s="60">
        <v>-5.7999999999999972</v>
      </c>
      <c r="F70" s="4">
        <v>-0.23</v>
      </c>
      <c r="G70" s="4"/>
      <c r="I70" s="42" t="s">
        <v>4</v>
      </c>
      <c r="J70" s="64">
        <v>5091000</v>
      </c>
      <c r="K70">
        <v>0</v>
      </c>
      <c r="L70" s="129">
        <v>0</v>
      </c>
      <c r="M70" s="135"/>
      <c r="N70" s="113">
        <v>1218800</v>
      </c>
      <c r="O70">
        <v>0</v>
      </c>
      <c r="P70" s="129">
        <v>0</v>
      </c>
      <c r="R70" s="113">
        <v>3176400</v>
      </c>
      <c r="S70">
        <v>0</v>
      </c>
      <c r="T70" s="129">
        <v>0</v>
      </c>
      <c r="V70" s="113">
        <v>695800</v>
      </c>
      <c r="W70">
        <v>0</v>
      </c>
      <c r="X70" s="129">
        <v>0</v>
      </c>
      <c r="Y70" s="141"/>
    </row>
    <row r="71" spans="2:54" ht="15" x14ac:dyDescent="0.2">
      <c r="B71" s="42" t="s">
        <v>57</v>
      </c>
      <c r="C71" s="9">
        <v>28.45</v>
      </c>
      <c r="D71" s="112">
        <v>21.8</v>
      </c>
      <c r="E71" s="60">
        <v>-6.6499999999999986</v>
      </c>
      <c r="F71" s="4">
        <v>-0.23</v>
      </c>
      <c r="G71" s="4"/>
      <c r="H71" s="140"/>
      <c r="I71" s="42" t="s">
        <v>57</v>
      </c>
      <c r="J71" s="61">
        <v>8866200</v>
      </c>
      <c r="K71">
        <v>1040</v>
      </c>
      <c r="L71" s="129">
        <v>9.9999999999999995E-7</v>
      </c>
      <c r="M71" s="135"/>
      <c r="N71" s="113">
        <v>1998900</v>
      </c>
      <c r="O71">
        <v>170</v>
      </c>
      <c r="P71" s="129">
        <v>3.0000000000000001E-5</v>
      </c>
      <c r="R71" s="113">
        <v>5796700</v>
      </c>
      <c r="S71">
        <v>750</v>
      </c>
      <c r="T71" s="129">
        <v>1E-4</v>
      </c>
      <c r="V71" s="113">
        <v>1070600</v>
      </c>
      <c r="W71">
        <v>120</v>
      </c>
      <c r="X71" s="129">
        <v>1E-4</v>
      </c>
      <c r="Y71" s="141"/>
    </row>
    <row r="72" spans="2:54" ht="15" x14ac:dyDescent="0.2">
      <c r="B72" s="42"/>
      <c r="E72" s="9"/>
      <c r="F72" s="9"/>
      <c r="G72" s="4"/>
      <c r="H72" s="9"/>
      <c r="I72" s="9"/>
      <c r="J72" s="4"/>
      <c r="P72" s="137"/>
      <c r="S72" s="136"/>
    </row>
    <row r="73" spans="2:54" ht="15" x14ac:dyDescent="0.2">
      <c r="B73" s="42"/>
      <c r="E73" s="9"/>
      <c r="F73" s="9"/>
      <c r="G73" s="4"/>
      <c r="H73" s="9"/>
      <c r="I73" s="9"/>
      <c r="J73" s="4"/>
      <c r="K73" s="133"/>
      <c r="L73" s="9"/>
      <c r="M73" s="4"/>
      <c r="O73" s="139"/>
      <c r="P73" s="61"/>
      <c r="Q73" s="61"/>
      <c r="R73" s="61"/>
      <c r="S73" s="138"/>
      <c r="T73" s="61"/>
      <c r="U73" s="61"/>
      <c r="V73" s="62"/>
      <c r="W73" s="62"/>
      <c r="X73" s="62"/>
      <c r="Z73" s="64"/>
      <c r="AA73" s="64"/>
      <c r="AB73" s="64"/>
      <c r="AC73" s="64"/>
      <c r="AD73" s="63"/>
      <c r="AE73" s="63"/>
      <c r="AF73" s="4"/>
      <c r="AG73" s="4"/>
      <c r="AH73" s="4"/>
      <c r="AJ73" s="64"/>
      <c r="AK73" s="64"/>
      <c r="AL73" s="64"/>
      <c r="AM73" s="64"/>
      <c r="AN73" s="63"/>
      <c r="AO73" s="63"/>
      <c r="AP73" s="4"/>
      <c r="AQ73" s="4"/>
      <c r="AR73" s="4"/>
      <c r="AS73" s="63"/>
      <c r="AT73" s="64"/>
      <c r="AU73" s="64"/>
      <c r="AV73" s="64"/>
      <c r="AW73" s="64"/>
      <c r="AX73" s="63"/>
      <c r="AY73" s="63"/>
      <c r="AZ73" s="4"/>
      <c r="BA73" s="4"/>
      <c r="BB73" s="4"/>
    </row>
    <row r="74" spans="2:54" ht="15" x14ac:dyDescent="0.2">
      <c r="B74" s="42"/>
      <c r="E74" s="9"/>
      <c r="F74" s="9"/>
      <c r="G74" s="4"/>
      <c r="H74" s="9"/>
      <c r="I74" s="9"/>
      <c r="J74" s="4"/>
      <c r="K74" s="134"/>
      <c r="L74" s="9"/>
      <c r="M74" s="4"/>
      <c r="O74" s="42"/>
      <c r="P74" s="61"/>
      <c r="Q74" s="61"/>
      <c r="R74" s="61"/>
      <c r="S74" s="61"/>
      <c r="T74" s="61"/>
      <c r="U74" s="61"/>
      <c r="V74" s="62"/>
      <c r="W74" s="62"/>
      <c r="X74" s="62"/>
      <c r="Z74" s="64"/>
      <c r="AA74" s="64"/>
      <c r="AB74" s="64"/>
      <c r="AC74" s="64"/>
      <c r="AD74" s="63"/>
      <c r="AE74" s="63"/>
      <c r="AF74" s="4"/>
      <c r="AG74" s="4"/>
      <c r="AH74" s="4"/>
      <c r="AJ74" s="64"/>
      <c r="AK74" s="64"/>
      <c r="AL74" s="64"/>
      <c r="AM74" s="64"/>
      <c r="AN74" s="63"/>
      <c r="AO74" s="63"/>
      <c r="AP74" s="4"/>
      <c r="AQ74" s="4"/>
      <c r="AR74" s="4"/>
      <c r="AS74" s="63"/>
      <c r="AT74" s="64"/>
      <c r="AU74" s="64"/>
      <c r="AV74" s="64"/>
      <c r="AW74" s="64"/>
      <c r="AX74" s="63"/>
      <c r="AY74" s="63"/>
      <c r="AZ74" s="4"/>
      <c r="BA74" s="4"/>
      <c r="BB74" s="4"/>
    </row>
    <row r="75" spans="2:54" x14ac:dyDescent="0.2">
      <c r="F75" s="9"/>
      <c r="G75" s="4"/>
      <c r="H75" s="4"/>
      <c r="I75" s="4"/>
      <c r="J75" s="4"/>
      <c r="K75" s="4"/>
      <c r="L75" s="4"/>
      <c r="M75" s="4"/>
    </row>
    <row r="76" spans="2:54" x14ac:dyDescent="0.2">
      <c r="F76" s="9"/>
      <c r="G76" s="4"/>
      <c r="H76" s="4"/>
      <c r="I76" s="4"/>
      <c r="J76" s="4"/>
      <c r="K76" s="4"/>
      <c r="L76" s="4"/>
      <c r="M76" s="4"/>
    </row>
    <row r="78" spans="2:54" s="56" customFormat="1" ht="15" x14ac:dyDescent="0.25">
      <c r="O78" s="57" t="s">
        <v>85</v>
      </c>
      <c r="AP78" s="58"/>
    </row>
    <row r="80" spans="2:54" ht="15" x14ac:dyDescent="0.25">
      <c r="I80" s="67"/>
      <c r="J80" s="185" t="s">
        <v>43</v>
      </c>
      <c r="K80" s="185"/>
      <c r="L80" s="185"/>
      <c r="M80" s="185"/>
      <c r="N80" s="186" t="s">
        <v>47</v>
      </c>
      <c r="O80" s="186"/>
      <c r="P80" s="186"/>
      <c r="Q80" s="186"/>
      <c r="R80" s="186" t="s">
        <v>48</v>
      </c>
      <c r="S80" s="186"/>
      <c r="T80" s="186"/>
      <c r="U80" s="186"/>
      <c r="V80" s="186" t="s">
        <v>115</v>
      </c>
      <c r="W80" s="186"/>
      <c r="X80" s="186"/>
      <c r="Y80" s="186"/>
    </row>
    <row r="81" spans="1:25" ht="58.5" customHeight="1" x14ac:dyDescent="0.25">
      <c r="A81" s="66" t="s">
        <v>94</v>
      </c>
      <c r="B81" s="67"/>
      <c r="C81" s="188" t="s">
        <v>58</v>
      </c>
      <c r="D81" s="188"/>
      <c r="E81" s="188"/>
      <c r="F81" s="188"/>
      <c r="G81" s="59"/>
      <c r="I81" s="67"/>
      <c r="J81" s="82" t="s">
        <v>44</v>
      </c>
      <c r="K81" s="82" t="s">
        <v>86</v>
      </c>
      <c r="L81" s="82" t="s">
        <v>87</v>
      </c>
      <c r="M81" s="82"/>
      <c r="N81" s="82" t="s">
        <v>44</v>
      </c>
      <c r="O81" s="82" t="s">
        <v>86</v>
      </c>
      <c r="P81" s="82" t="s">
        <v>87</v>
      </c>
      <c r="Q81" s="82"/>
      <c r="R81" s="82" t="s">
        <v>44</v>
      </c>
      <c r="S81" s="82" t="s">
        <v>86</v>
      </c>
      <c r="T81" s="82" t="s">
        <v>87</v>
      </c>
      <c r="U81" s="65"/>
      <c r="V81" s="82" t="s">
        <v>44</v>
      </c>
      <c r="W81" s="82" t="s">
        <v>86</v>
      </c>
      <c r="X81" s="82" t="s">
        <v>87</v>
      </c>
      <c r="Y81" s="65"/>
    </row>
    <row r="82" spans="1:25" s="65" customFormat="1" ht="45" x14ac:dyDescent="0.25">
      <c r="B82" s="75" t="s">
        <v>45</v>
      </c>
      <c r="C82" s="82" t="s">
        <v>63</v>
      </c>
      <c r="D82" s="82" t="s">
        <v>110</v>
      </c>
      <c r="E82" s="108" t="s">
        <v>112</v>
      </c>
      <c r="F82" s="108" t="s">
        <v>113</v>
      </c>
      <c r="G82" s="106"/>
      <c r="H82"/>
      <c r="I82" s="75" t="s">
        <v>45</v>
      </c>
      <c r="J82" s="82" t="s">
        <v>110</v>
      </c>
      <c r="K82" s="82" t="s">
        <v>111</v>
      </c>
      <c r="L82" s="82" t="s">
        <v>111</v>
      </c>
      <c r="M82" s="82"/>
      <c r="N82" s="82" t="s">
        <v>110</v>
      </c>
      <c r="O82" s="82" t="s">
        <v>111</v>
      </c>
      <c r="P82" s="82" t="s">
        <v>111</v>
      </c>
      <c r="Q82" s="108"/>
      <c r="R82" s="82" t="s">
        <v>110</v>
      </c>
      <c r="S82" s="82" t="s">
        <v>111</v>
      </c>
      <c r="T82" s="82" t="s">
        <v>111</v>
      </c>
      <c r="U82"/>
      <c r="V82" s="82" t="s">
        <v>110</v>
      </c>
      <c r="W82" s="82" t="s">
        <v>111</v>
      </c>
      <c r="X82" s="82" t="s">
        <v>111</v>
      </c>
      <c r="Y82"/>
    </row>
    <row r="83" spans="1:25" ht="15" x14ac:dyDescent="0.25">
      <c r="A83" s="9"/>
      <c r="B83" s="75" t="s">
        <v>16</v>
      </c>
      <c r="C83" s="77">
        <v>39.869999999999997</v>
      </c>
      <c r="D83" s="77">
        <v>30.19</v>
      </c>
      <c r="E83" s="77">
        <v>-9.6737073586050037</v>
      </c>
      <c r="F83" s="78">
        <v>-0.24</v>
      </c>
      <c r="G83" s="4"/>
      <c r="I83" s="75" t="s">
        <v>16</v>
      </c>
      <c r="J83" s="90">
        <v>10800</v>
      </c>
      <c r="K83" s="115">
        <v>5000</v>
      </c>
      <c r="L83" s="121">
        <v>0.45649999999999996</v>
      </c>
      <c r="M83" s="79"/>
      <c r="N83" s="115">
        <v>700</v>
      </c>
      <c r="O83" s="114">
        <v>300</v>
      </c>
      <c r="P83" s="120">
        <v>0.45649999999999996</v>
      </c>
      <c r="Q83" s="132"/>
      <c r="R83" s="117">
        <v>8900</v>
      </c>
      <c r="S83" s="123">
        <v>4000</v>
      </c>
      <c r="T83" s="80">
        <v>0.45649999999999996</v>
      </c>
      <c r="V83" s="117">
        <v>1300</v>
      </c>
      <c r="W83">
        <v>600</v>
      </c>
      <c r="X83" s="129">
        <v>0.45649999999999996</v>
      </c>
    </row>
    <row r="84" spans="1:25" ht="15" x14ac:dyDescent="0.25">
      <c r="A84" s="9"/>
      <c r="B84" s="75" t="s">
        <v>10</v>
      </c>
      <c r="C84" s="77">
        <v>25.32</v>
      </c>
      <c r="D84" s="77">
        <v>18.940000000000001</v>
      </c>
      <c r="E84" s="77">
        <v>-6.3796838777369018</v>
      </c>
      <c r="F84" s="78">
        <v>-0.25</v>
      </c>
      <c r="G84" s="4"/>
      <c r="I84" s="75" t="s">
        <v>10</v>
      </c>
      <c r="J84" s="90">
        <v>220000</v>
      </c>
      <c r="K84" s="115">
        <v>0</v>
      </c>
      <c r="L84" s="121">
        <v>0</v>
      </c>
      <c r="M84" s="79"/>
      <c r="N84" s="115">
        <v>67000</v>
      </c>
      <c r="O84" s="114">
        <v>0</v>
      </c>
      <c r="P84" s="120">
        <v>0</v>
      </c>
      <c r="Q84" s="118"/>
      <c r="R84" s="117">
        <v>133600</v>
      </c>
      <c r="S84" s="123">
        <v>0</v>
      </c>
      <c r="T84" s="80">
        <v>0</v>
      </c>
      <c r="V84" s="117">
        <v>19400</v>
      </c>
      <c r="W84">
        <v>0</v>
      </c>
      <c r="X84" s="129">
        <v>0</v>
      </c>
    </row>
    <row r="85" spans="1:25" ht="15" x14ac:dyDescent="0.25">
      <c r="A85" s="9"/>
      <c r="B85" s="75" t="s">
        <v>11</v>
      </c>
      <c r="C85" s="77">
        <v>27.67</v>
      </c>
      <c r="D85" s="77">
        <v>20.6</v>
      </c>
      <c r="E85" s="77">
        <v>-7.0667103848147974</v>
      </c>
      <c r="F85" s="78">
        <v>-0.26</v>
      </c>
      <c r="G85" s="4"/>
      <c r="I85" s="75" t="s">
        <v>11</v>
      </c>
      <c r="J85" s="90">
        <v>389100</v>
      </c>
      <c r="K85" s="115">
        <v>500</v>
      </c>
      <c r="L85" s="121">
        <v>1.4000000000000002E-3</v>
      </c>
      <c r="M85" s="79"/>
      <c r="N85" s="115">
        <v>95000</v>
      </c>
      <c r="O85" s="114">
        <v>100</v>
      </c>
      <c r="P85" s="120">
        <v>1.4000000000000002E-3</v>
      </c>
      <c r="Q85" s="118"/>
      <c r="R85" s="117">
        <v>236500</v>
      </c>
      <c r="S85" s="123">
        <v>300</v>
      </c>
      <c r="T85" s="80">
        <v>1.4000000000000002E-3</v>
      </c>
      <c r="V85" s="117">
        <v>57700</v>
      </c>
      <c r="W85">
        <v>100</v>
      </c>
      <c r="X85" s="129">
        <v>1.4000000000000002E-3</v>
      </c>
    </row>
    <row r="86" spans="1:25" ht="15" x14ac:dyDescent="0.25">
      <c r="A86" s="9"/>
      <c r="B86" s="75" t="s">
        <v>12</v>
      </c>
      <c r="C86" s="77">
        <v>24.25</v>
      </c>
      <c r="D86" s="77">
        <v>18.190000000000001</v>
      </c>
      <c r="E86" s="77">
        <v>-6.0631949635696003</v>
      </c>
      <c r="F86" s="78">
        <v>-0.25</v>
      </c>
      <c r="G86" s="4"/>
      <c r="I86" s="75" t="s">
        <v>12</v>
      </c>
      <c r="J86" s="90">
        <v>247800</v>
      </c>
      <c r="K86" s="115">
        <v>0</v>
      </c>
      <c r="L86" s="121">
        <v>0</v>
      </c>
      <c r="M86" s="79"/>
      <c r="N86" s="115">
        <v>60100</v>
      </c>
      <c r="O86" s="114">
        <v>0</v>
      </c>
      <c r="P86" s="120">
        <v>0</v>
      </c>
      <c r="Q86" s="118"/>
      <c r="R86" s="117">
        <v>146300</v>
      </c>
      <c r="S86" s="123">
        <v>0</v>
      </c>
      <c r="T86" s="80">
        <v>0</v>
      </c>
      <c r="V86" s="117">
        <v>41500</v>
      </c>
      <c r="W86">
        <v>0</v>
      </c>
      <c r="X86" s="129">
        <v>0</v>
      </c>
    </row>
    <row r="87" spans="1:25" ht="15" x14ac:dyDescent="0.25">
      <c r="A87" s="9"/>
      <c r="B87" s="75" t="s">
        <v>13</v>
      </c>
      <c r="C87" s="77">
        <v>29.19</v>
      </c>
      <c r="D87" s="77">
        <v>22.65</v>
      </c>
      <c r="E87" s="77">
        <v>-6.5360994426882009</v>
      </c>
      <c r="F87" s="78">
        <v>-0.22</v>
      </c>
      <c r="G87" s="4"/>
      <c r="I87" s="75" t="s">
        <v>13</v>
      </c>
      <c r="J87" s="90">
        <v>341200</v>
      </c>
      <c r="K87" s="115">
        <v>1500</v>
      </c>
      <c r="L87" s="121">
        <v>4.5000000000000005E-3</v>
      </c>
      <c r="M87" s="79"/>
      <c r="N87" s="115">
        <v>77600</v>
      </c>
      <c r="O87" s="114">
        <v>300</v>
      </c>
      <c r="P87" s="120">
        <v>4.5000000000000005E-3</v>
      </c>
      <c r="Q87" s="118"/>
      <c r="R87" s="117">
        <v>223000</v>
      </c>
      <c r="S87" s="123">
        <v>1000</v>
      </c>
      <c r="T87" s="80">
        <v>4.5000000000000005E-3</v>
      </c>
      <c r="V87" s="117">
        <v>40700</v>
      </c>
      <c r="W87">
        <v>200</v>
      </c>
      <c r="X87" s="129">
        <v>4.5000000000000005E-3</v>
      </c>
    </row>
    <row r="88" spans="1:25" ht="15" x14ac:dyDescent="0.25">
      <c r="A88" s="9"/>
      <c r="B88" s="75" t="s">
        <v>14</v>
      </c>
      <c r="C88" s="77">
        <v>23.04</v>
      </c>
      <c r="D88" s="77">
        <v>17.73</v>
      </c>
      <c r="E88" s="77">
        <v>-5.3148900068923979</v>
      </c>
      <c r="F88" s="78">
        <v>-0.23</v>
      </c>
      <c r="G88" s="4"/>
      <c r="I88" s="75" t="s">
        <v>14</v>
      </c>
      <c r="J88" s="90">
        <v>329600</v>
      </c>
      <c r="K88" s="115">
        <v>0</v>
      </c>
      <c r="L88" s="121">
        <v>0</v>
      </c>
      <c r="M88" s="79"/>
      <c r="N88" s="115">
        <v>76200</v>
      </c>
      <c r="O88" s="114">
        <v>0</v>
      </c>
      <c r="P88" s="120">
        <v>0</v>
      </c>
      <c r="Q88" s="118"/>
      <c r="R88" s="117">
        <v>194600</v>
      </c>
      <c r="S88" s="123">
        <v>0</v>
      </c>
      <c r="T88" s="80">
        <v>0</v>
      </c>
      <c r="V88" s="117">
        <v>58800</v>
      </c>
      <c r="W88">
        <v>0</v>
      </c>
      <c r="X88" s="129">
        <v>0</v>
      </c>
    </row>
    <row r="89" spans="1:25" ht="15" x14ac:dyDescent="0.25">
      <c r="A89" s="9"/>
      <c r="B89" s="75" t="s">
        <v>15</v>
      </c>
      <c r="C89" s="77">
        <v>34.94</v>
      </c>
      <c r="D89" s="77">
        <v>27.19</v>
      </c>
      <c r="E89" s="77">
        <v>-7.7466116182157982</v>
      </c>
      <c r="F89" s="78">
        <v>-0.22</v>
      </c>
      <c r="G89" s="4"/>
      <c r="I89" s="75" t="s">
        <v>15</v>
      </c>
      <c r="J89" s="90">
        <v>218000</v>
      </c>
      <c r="K89" s="115">
        <v>42200</v>
      </c>
      <c r="L89" s="121">
        <v>0.19339999999999999</v>
      </c>
      <c r="M89" s="79"/>
      <c r="N89" s="115">
        <v>39200</v>
      </c>
      <c r="O89" s="114">
        <v>7600</v>
      </c>
      <c r="P89" s="120">
        <v>0.19339999999999999</v>
      </c>
      <c r="Q89" s="118"/>
      <c r="R89" s="117">
        <v>153500</v>
      </c>
      <c r="S89" s="123">
        <v>29700</v>
      </c>
      <c r="T89" s="80">
        <v>0.19339999999999999</v>
      </c>
      <c r="V89" s="117">
        <v>25400</v>
      </c>
      <c r="W89">
        <v>4900</v>
      </c>
      <c r="X89" s="129">
        <v>0.19339999999999999</v>
      </c>
    </row>
    <row r="90" spans="1:25" ht="15" x14ac:dyDescent="0.25">
      <c r="A90" s="9"/>
      <c r="B90" s="75" t="s">
        <v>17</v>
      </c>
      <c r="C90" s="77">
        <v>24.77</v>
      </c>
      <c r="D90" s="77">
        <v>19.57</v>
      </c>
      <c r="E90" s="77">
        <v>-5.1943561887926002</v>
      </c>
      <c r="F90" s="78">
        <v>-0.21</v>
      </c>
      <c r="G90" s="4"/>
      <c r="I90" s="75" t="s">
        <v>17</v>
      </c>
      <c r="J90" s="90">
        <v>392200</v>
      </c>
      <c r="K90" s="115">
        <v>0</v>
      </c>
      <c r="L90" s="121">
        <v>0</v>
      </c>
      <c r="M90" s="79"/>
      <c r="N90" s="115">
        <v>95000</v>
      </c>
      <c r="O90" s="114">
        <v>0</v>
      </c>
      <c r="P90" s="120">
        <v>0</v>
      </c>
      <c r="Q90" s="118"/>
      <c r="R90" s="117">
        <v>242700</v>
      </c>
      <c r="S90" s="123">
        <v>0</v>
      </c>
      <c r="T90" s="80">
        <v>0</v>
      </c>
      <c r="V90" s="117">
        <v>54500</v>
      </c>
      <c r="W90">
        <v>0</v>
      </c>
      <c r="X90" s="129">
        <v>0</v>
      </c>
    </row>
    <row r="91" spans="1:25" ht="15" x14ac:dyDescent="0.25">
      <c r="A91" s="9"/>
      <c r="B91" s="75" t="s">
        <v>18</v>
      </c>
      <c r="C91" s="77">
        <v>28.53</v>
      </c>
      <c r="D91" s="77">
        <v>22.14</v>
      </c>
      <c r="E91" s="77">
        <v>-6.3823925369571022</v>
      </c>
      <c r="F91" s="78">
        <v>-0.22</v>
      </c>
      <c r="G91" s="4"/>
      <c r="I91" s="75" t="s">
        <v>18</v>
      </c>
      <c r="J91" s="90">
        <v>369900</v>
      </c>
      <c r="K91" s="115">
        <v>1000</v>
      </c>
      <c r="L91" s="121">
        <v>2.7000000000000001E-3</v>
      </c>
      <c r="M91" s="79"/>
      <c r="N91" s="115">
        <v>84900</v>
      </c>
      <c r="O91" s="114">
        <v>200</v>
      </c>
      <c r="P91" s="120">
        <v>2.7000000000000001E-3</v>
      </c>
      <c r="Q91" s="118"/>
      <c r="R91" s="117">
        <v>239000</v>
      </c>
      <c r="S91" s="123">
        <v>600</v>
      </c>
      <c r="T91" s="80">
        <v>2.7000000000000001E-3</v>
      </c>
      <c r="V91" s="117">
        <v>46100</v>
      </c>
      <c r="W91">
        <v>100</v>
      </c>
      <c r="X91" s="129">
        <v>2.7000000000000001E-3</v>
      </c>
    </row>
    <row r="92" spans="1:25" ht="15" x14ac:dyDescent="0.25">
      <c r="A92" s="9"/>
      <c r="B92" s="75" t="s">
        <v>19</v>
      </c>
      <c r="C92" s="77">
        <v>26.3</v>
      </c>
      <c r="D92" s="77">
        <v>19.91</v>
      </c>
      <c r="E92" s="77">
        <v>-6.3828450540455002</v>
      </c>
      <c r="F92" s="78">
        <v>-0.24</v>
      </c>
      <c r="G92" s="4"/>
      <c r="I92" s="75" t="s">
        <v>19</v>
      </c>
      <c r="J92" s="90">
        <v>327200</v>
      </c>
      <c r="K92" s="115">
        <v>300</v>
      </c>
      <c r="L92" s="121">
        <v>8.9999999999999998E-4</v>
      </c>
      <c r="M92" s="79"/>
      <c r="N92" s="115">
        <v>85600</v>
      </c>
      <c r="O92" s="114">
        <v>100</v>
      </c>
      <c r="P92" s="120">
        <v>8.9999999999999998E-4</v>
      </c>
      <c r="Q92" s="118"/>
      <c r="R92" s="117">
        <v>195600</v>
      </c>
      <c r="S92" s="123">
        <v>200</v>
      </c>
      <c r="T92" s="80">
        <v>8.9999999999999998E-4</v>
      </c>
      <c r="V92" s="117">
        <v>46000</v>
      </c>
      <c r="W92">
        <v>0</v>
      </c>
      <c r="X92" s="129">
        <v>8.9999999999999998E-4</v>
      </c>
    </row>
    <row r="93" spans="1:25" ht="15" x14ac:dyDescent="0.25">
      <c r="A93" s="9"/>
      <c r="B93" s="75" t="s">
        <v>20</v>
      </c>
      <c r="C93" s="77">
        <v>27.4</v>
      </c>
      <c r="D93" s="77">
        <v>21.06</v>
      </c>
      <c r="E93" s="77">
        <v>-6.349525841212202</v>
      </c>
      <c r="F93" s="78">
        <v>-0.23</v>
      </c>
      <c r="G93" s="4"/>
      <c r="I93" s="75" t="s">
        <v>20</v>
      </c>
      <c r="J93" s="90">
        <v>291100</v>
      </c>
      <c r="K93" s="115">
        <v>300</v>
      </c>
      <c r="L93" s="121">
        <v>8.9999999999999998E-4</v>
      </c>
      <c r="M93" s="79"/>
      <c r="N93" s="115">
        <v>68800</v>
      </c>
      <c r="O93" s="114">
        <v>100</v>
      </c>
      <c r="P93" s="120">
        <v>8.9999999999999998E-4</v>
      </c>
      <c r="Q93" s="118"/>
      <c r="R93" s="117">
        <v>191400</v>
      </c>
      <c r="S93" s="123">
        <v>200</v>
      </c>
      <c r="T93" s="80">
        <v>8.9999999999999998E-4</v>
      </c>
      <c r="V93" s="117">
        <v>30900</v>
      </c>
      <c r="W93">
        <v>0</v>
      </c>
      <c r="X93" s="129">
        <v>8.9999999999999998E-4</v>
      </c>
    </row>
    <row r="94" spans="1:25" ht="15" x14ac:dyDescent="0.25">
      <c r="A94" s="9"/>
      <c r="B94" s="75" t="s">
        <v>21</v>
      </c>
      <c r="C94" s="77">
        <v>32.119999999999997</v>
      </c>
      <c r="D94" s="77">
        <v>24.36</v>
      </c>
      <c r="E94" s="77">
        <v>-7.7581137103793978</v>
      </c>
      <c r="F94" s="78">
        <v>-0.24</v>
      </c>
      <c r="G94" s="4"/>
      <c r="I94" s="75" t="s">
        <v>21</v>
      </c>
      <c r="J94" s="90">
        <v>261500</v>
      </c>
      <c r="K94" s="115">
        <v>1800</v>
      </c>
      <c r="L94" s="121">
        <v>6.8999999999999999E-3</v>
      </c>
      <c r="M94" s="79"/>
      <c r="N94" s="115">
        <v>58100</v>
      </c>
      <c r="O94" s="114">
        <v>400</v>
      </c>
      <c r="P94" s="120">
        <v>6.8999999999999999E-3</v>
      </c>
      <c r="Q94" s="118"/>
      <c r="R94" s="117">
        <v>182100</v>
      </c>
      <c r="S94" s="123">
        <v>1300</v>
      </c>
      <c r="T94" s="80">
        <v>6.8999999999999999E-3</v>
      </c>
      <c r="V94" s="117">
        <v>21300</v>
      </c>
      <c r="W94">
        <v>100</v>
      </c>
      <c r="X94" s="129">
        <v>6.8999999999999999E-3</v>
      </c>
    </row>
    <row r="95" spans="1:25" ht="15" x14ac:dyDescent="0.25">
      <c r="A95" s="9"/>
      <c r="B95" s="75" t="s">
        <v>22</v>
      </c>
      <c r="C95" s="77">
        <v>31.92</v>
      </c>
      <c r="D95" s="77">
        <v>24.56</v>
      </c>
      <c r="E95" s="77">
        <v>-7.3574455245517996</v>
      </c>
      <c r="F95" s="78">
        <v>-0.23</v>
      </c>
      <c r="G95" s="4"/>
      <c r="I95" s="75" t="s">
        <v>22</v>
      </c>
      <c r="J95" s="90">
        <v>185200</v>
      </c>
      <c r="K95" s="115">
        <v>3800</v>
      </c>
      <c r="L95" s="121">
        <v>2.0400000000000001E-2</v>
      </c>
      <c r="M95" s="79"/>
      <c r="N95" s="115">
        <v>33600</v>
      </c>
      <c r="O95" s="114">
        <v>700</v>
      </c>
      <c r="P95" s="120">
        <v>2.0400000000000001E-2</v>
      </c>
      <c r="Q95" s="118"/>
      <c r="R95" s="117">
        <v>132200</v>
      </c>
      <c r="S95" s="123">
        <v>2700</v>
      </c>
      <c r="T95" s="80">
        <v>2.0400000000000001E-2</v>
      </c>
      <c r="V95" s="117">
        <v>19400</v>
      </c>
      <c r="W95">
        <v>400</v>
      </c>
      <c r="X95" s="129">
        <v>2.0400000000000001E-2</v>
      </c>
    </row>
    <row r="96" spans="1:25" ht="15" x14ac:dyDescent="0.25">
      <c r="A96" s="9"/>
      <c r="B96" s="75" t="s">
        <v>23</v>
      </c>
      <c r="C96" s="77">
        <v>29.08</v>
      </c>
      <c r="D96" s="77">
        <v>21.88</v>
      </c>
      <c r="E96" s="77">
        <v>-7.205020939114803</v>
      </c>
      <c r="F96" s="78">
        <v>-0.25</v>
      </c>
      <c r="G96" s="4"/>
      <c r="I96" s="75" t="s">
        <v>23</v>
      </c>
      <c r="J96" s="90">
        <v>261800</v>
      </c>
      <c r="K96" s="115">
        <v>0</v>
      </c>
      <c r="L96" s="121">
        <v>0</v>
      </c>
      <c r="M96" s="79"/>
      <c r="N96" s="115">
        <v>56900</v>
      </c>
      <c r="O96" s="114">
        <v>0</v>
      </c>
      <c r="P96" s="120">
        <v>0</v>
      </c>
      <c r="Q96" s="118"/>
      <c r="R96" s="117">
        <v>176300</v>
      </c>
      <c r="S96" s="123">
        <v>0</v>
      </c>
      <c r="T96" s="80">
        <v>0</v>
      </c>
      <c r="V96" s="117">
        <v>28600</v>
      </c>
      <c r="W96">
        <v>0</v>
      </c>
      <c r="X96" s="129">
        <v>0</v>
      </c>
    </row>
    <row r="97" spans="1:24" ht="15" x14ac:dyDescent="0.25">
      <c r="A97" s="9"/>
      <c r="B97" s="75" t="s">
        <v>24</v>
      </c>
      <c r="C97" s="77">
        <v>24.92</v>
      </c>
      <c r="D97" s="77">
        <v>19.079999999999998</v>
      </c>
      <c r="E97" s="77">
        <v>-5.8372257821312985</v>
      </c>
      <c r="F97" s="78">
        <v>-0.23</v>
      </c>
      <c r="G97" s="4"/>
      <c r="I97" s="75" t="s">
        <v>24</v>
      </c>
      <c r="J97" s="90">
        <v>261200</v>
      </c>
      <c r="K97" s="115">
        <v>0</v>
      </c>
      <c r="L97" s="121">
        <v>0</v>
      </c>
      <c r="M97" s="79"/>
      <c r="N97" s="115">
        <v>62100</v>
      </c>
      <c r="O97" s="114">
        <v>0</v>
      </c>
      <c r="P97" s="120">
        <v>0</v>
      </c>
      <c r="Q97" s="118"/>
      <c r="R97" s="117">
        <v>157900</v>
      </c>
      <c r="S97" s="123">
        <v>0</v>
      </c>
      <c r="T97" s="80">
        <v>0</v>
      </c>
      <c r="V97" s="117">
        <v>41200</v>
      </c>
      <c r="W97">
        <v>0</v>
      </c>
      <c r="X97" s="129">
        <v>0</v>
      </c>
    </row>
    <row r="98" spans="1:24" ht="15" x14ac:dyDescent="0.25">
      <c r="A98" s="9"/>
      <c r="B98" s="75" t="s">
        <v>25</v>
      </c>
      <c r="C98" s="77">
        <v>21.98</v>
      </c>
      <c r="D98" s="77">
        <v>16.170000000000002</v>
      </c>
      <c r="E98" s="77">
        <v>-5.808124601307199</v>
      </c>
      <c r="F98" s="78">
        <v>-0.26</v>
      </c>
      <c r="G98" s="4"/>
      <c r="I98" s="75" t="s">
        <v>25</v>
      </c>
      <c r="J98" s="90">
        <v>264700</v>
      </c>
      <c r="K98" s="115">
        <v>0</v>
      </c>
      <c r="L98" s="121">
        <v>0</v>
      </c>
      <c r="M98" s="79"/>
      <c r="N98" s="115">
        <v>63100</v>
      </c>
      <c r="O98" s="114">
        <v>0</v>
      </c>
      <c r="P98" s="120">
        <v>0</v>
      </c>
      <c r="Q98" s="118"/>
      <c r="R98" s="117">
        <v>155200</v>
      </c>
      <c r="S98" s="123">
        <v>0</v>
      </c>
      <c r="T98" s="80">
        <v>0</v>
      </c>
      <c r="V98" s="117">
        <v>46500</v>
      </c>
      <c r="W98">
        <v>0</v>
      </c>
      <c r="X98" s="129">
        <v>0</v>
      </c>
    </row>
    <row r="99" spans="1:24" ht="15" x14ac:dyDescent="0.25">
      <c r="A99" s="9"/>
      <c r="B99" s="75" t="s">
        <v>26</v>
      </c>
      <c r="C99" s="77">
        <v>25.6</v>
      </c>
      <c r="D99" s="77">
        <v>20.25</v>
      </c>
      <c r="E99" s="77">
        <v>-5.3464082747110027</v>
      </c>
      <c r="F99" s="78">
        <v>-0.21</v>
      </c>
      <c r="G99" s="4"/>
      <c r="I99" s="75" t="s">
        <v>26</v>
      </c>
      <c r="J99" s="90">
        <v>310700</v>
      </c>
      <c r="K99" s="115">
        <v>0</v>
      </c>
      <c r="L99" s="121">
        <v>0</v>
      </c>
      <c r="M99" s="79"/>
      <c r="N99" s="115">
        <v>76300</v>
      </c>
      <c r="O99" s="114">
        <v>0</v>
      </c>
      <c r="P99" s="120">
        <v>0</v>
      </c>
      <c r="Q99" s="118"/>
      <c r="R99" s="117">
        <v>192500</v>
      </c>
      <c r="S99" s="123">
        <v>0</v>
      </c>
      <c r="T99" s="80">
        <v>0</v>
      </c>
      <c r="V99" s="117">
        <v>41900</v>
      </c>
      <c r="W99">
        <v>0</v>
      </c>
      <c r="X99" s="129">
        <v>0</v>
      </c>
    </row>
    <row r="100" spans="1:24" ht="15" x14ac:dyDescent="0.25">
      <c r="A100" s="9"/>
      <c r="B100" s="75" t="s">
        <v>27</v>
      </c>
      <c r="C100" s="77">
        <v>28.64</v>
      </c>
      <c r="D100" s="77">
        <v>22.88</v>
      </c>
      <c r="E100" s="77">
        <v>-5.762001356128799</v>
      </c>
      <c r="F100" s="78">
        <v>-0.2</v>
      </c>
      <c r="G100" s="4"/>
      <c r="I100" s="75" t="s">
        <v>27</v>
      </c>
      <c r="J100" s="90">
        <v>290500</v>
      </c>
      <c r="K100" s="115">
        <v>1800</v>
      </c>
      <c r="L100" s="121">
        <v>6.1999999999999998E-3</v>
      </c>
      <c r="M100" s="79"/>
      <c r="N100" s="115">
        <v>70200</v>
      </c>
      <c r="O100" s="114">
        <v>400</v>
      </c>
      <c r="P100" s="120">
        <v>6.1999999999999998E-3</v>
      </c>
      <c r="Q100" s="118"/>
      <c r="R100" s="117">
        <v>185300</v>
      </c>
      <c r="S100" s="123">
        <v>1200</v>
      </c>
      <c r="T100" s="80">
        <v>6.1999999999999998E-3</v>
      </c>
      <c r="V100" s="117">
        <v>34900</v>
      </c>
      <c r="W100">
        <v>200</v>
      </c>
      <c r="X100" s="129">
        <v>6.1999999999999998E-3</v>
      </c>
    </row>
    <row r="101" spans="1:24" ht="15" x14ac:dyDescent="0.25">
      <c r="A101" s="9"/>
      <c r="B101" s="75" t="s">
        <v>28</v>
      </c>
      <c r="C101" s="77">
        <v>33.93</v>
      </c>
      <c r="D101" s="77">
        <v>26.02</v>
      </c>
      <c r="E101" s="77">
        <v>-7.9089005879857979</v>
      </c>
      <c r="F101" s="78">
        <v>-0.23</v>
      </c>
      <c r="G101" s="4"/>
      <c r="I101" s="75" t="s">
        <v>28</v>
      </c>
      <c r="J101" s="90">
        <v>220400</v>
      </c>
      <c r="K101" s="115">
        <v>8800</v>
      </c>
      <c r="L101" s="121">
        <v>4.0199999999999993E-2</v>
      </c>
      <c r="M101" s="79"/>
      <c r="N101" s="115">
        <v>38500</v>
      </c>
      <c r="O101" s="114">
        <v>1500</v>
      </c>
      <c r="P101" s="120">
        <v>4.0199999999999993E-2</v>
      </c>
      <c r="Q101" s="118"/>
      <c r="R101" s="117">
        <v>161200</v>
      </c>
      <c r="S101" s="123">
        <v>6500</v>
      </c>
      <c r="T101" s="80">
        <v>4.0199999999999993E-2</v>
      </c>
      <c r="V101" s="117">
        <v>20700</v>
      </c>
      <c r="W101">
        <v>800</v>
      </c>
      <c r="X101" s="129">
        <v>4.0199999999999993E-2</v>
      </c>
    </row>
    <row r="102" spans="1:24" ht="15" x14ac:dyDescent="0.25">
      <c r="A102" s="9"/>
      <c r="B102" s="75" t="s">
        <v>29</v>
      </c>
      <c r="C102" s="77">
        <v>34.950000000000003</v>
      </c>
      <c r="D102" s="77">
        <v>26.66</v>
      </c>
      <c r="E102" s="77">
        <v>-8.2895902719865973</v>
      </c>
      <c r="F102" s="78">
        <v>-0.24</v>
      </c>
      <c r="G102" s="4"/>
      <c r="I102" s="75" t="s">
        <v>29</v>
      </c>
      <c r="J102" s="90">
        <v>146200</v>
      </c>
      <c r="K102" s="115">
        <v>9200</v>
      </c>
      <c r="L102" s="121">
        <v>6.2699999999999992E-2</v>
      </c>
      <c r="M102" s="79"/>
      <c r="N102" s="115">
        <v>24100</v>
      </c>
      <c r="O102" s="114">
        <v>1500</v>
      </c>
      <c r="P102" s="120">
        <v>6.2699999999999992E-2</v>
      </c>
      <c r="Q102" s="118"/>
      <c r="R102" s="117">
        <v>100800</v>
      </c>
      <c r="S102" s="123">
        <v>6300</v>
      </c>
      <c r="T102" s="80">
        <v>6.2699999999999992E-2</v>
      </c>
      <c r="V102" s="117">
        <v>21300</v>
      </c>
      <c r="W102">
        <v>1300</v>
      </c>
      <c r="X102" s="129">
        <v>6.2699999999999992E-2</v>
      </c>
    </row>
    <row r="103" spans="1:24" ht="15" x14ac:dyDescent="0.25">
      <c r="A103" s="9"/>
      <c r="B103" s="75" t="s">
        <v>30</v>
      </c>
      <c r="C103" s="77">
        <v>25.36</v>
      </c>
      <c r="D103" s="77">
        <v>20.16</v>
      </c>
      <c r="E103" s="77">
        <v>-5.1958676858169994</v>
      </c>
      <c r="F103" s="78">
        <v>-0.2</v>
      </c>
      <c r="G103" s="4"/>
      <c r="I103" s="75" t="s">
        <v>30</v>
      </c>
      <c r="J103" s="90">
        <v>168300</v>
      </c>
      <c r="K103" s="115">
        <v>0</v>
      </c>
      <c r="L103" s="121">
        <v>0</v>
      </c>
      <c r="M103" s="79"/>
      <c r="N103" s="115">
        <v>38500</v>
      </c>
      <c r="O103" s="114">
        <v>0</v>
      </c>
      <c r="P103" s="120">
        <v>0</v>
      </c>
      <c r="Q103" s="118"/>
      <c r="R103" s="117">
        <v>104900</v>
      </c>
      <c r="S103" s="123">
        <v>0</v>
      </c>
      <c r="T103" s="80">
        <v>0</v>
      </c>
      <c r="V103" s="117">
        <v>24900</v>
      </c>
      <c r="W103">
        <v>0</v>
      </c>
      <c r="X103" s="129">
        <v>0</v>
      </c>
    </row>
    <row r="104" spans="1:24" ht="15" x14ac:dyDescent="0.25">
      <c r="A104" s="9"/>
      <c r="B104" s="75" t="s">
        <v>31</v>
      </c>
      <c r="C104" s="77">
        <v>30.9</v>
      </c>
      <c r="D104" s="77">
        <v>24.58</v>
      </c>
      <c r="E104" s="77">
        <v>-6.3191315069210994</v>
      </c>
      <c r="F104" s="78">
        <v>-0.2</v>
      </c>
      <c r="G104" s="4"/>
      <c r="I104" s="75" t="s">
        <v>31</v>
      </c>
      <c r="J104" s="90">
        <v>316800</v>
      </c>
      <c r="K104" s="115">
        <v>4500</v>
      </c>
      <c r="L104" s="121">
        <v>1.41E-2</v>
      </c>
      <c r="M104" s="128"/>
      <c r="N104" s="115">
        <v>56400</v>
      </c>
      <c r="O104" s="114">
        <v>800</v>
      </c>
      <c r="P104" s="120">
        <v>1.41E-2</v>
      </c>
      <c r="Q104" s="118"/>
      <c r="R104" s="117">
        <v>232100</v>
      </c>
      <c r="S104" s="123">
        <v>3300</v>
      </c>
      <c r="T104" s="80">
        <v>1.41E-2</v>
      </c>
      <c r="V104" s="117">
        <v>28300</v>
      </c>
      <c r="W104">
        <v>400</v>
      </c>
      <c r="X104" s="129">
        <v>1.41E-2</v>
      </c>
    </row>
    <row r="105" spans="1:24" ht="15" x14ac:dyDescent="0.25">
      <c r="A105" s="9"/>
      <c r="B105" s="75" t="s">
        <v>32</v>
      </c>
      <c r="C105" s="77">
        <v>27.7</v>
      </c>
      <c r="D105" s="77">
        <v>21.91</v>
      </c>
      <c r="E105" s="77">
        <v>-5.7849992506965009</v>
      </c>
      <c r="F105" s="78">
        <v>-0.21</v>
      </c>
      <c r="G105" s="4"/>
      <c r="I105" s="75" t="s">
        <v>32</v>
      </c>
      <c r="J105" s="90">
        <v>298700</v>
      </c>
      <c r="K105" s="115">
        <v>100</v>
      </c>
      <c r="L105" s="121">
        <v>2.9999999999999997E-4</v>
      </c>
      <c r="M105" s="128"/>
      <c r="N105" s="115">
        <v>66700</v>
      </c>
      <c r="O105" s="114">
        <v>0</v>
      </c>
      <c r="P105" s="120">
        <v>2.9999999999999997E-4</v>
      </c>
      <c r="Q105" s="131"/>
      <c r="R105" s="117">
        <v>202400</v>
      </c>
      <c r="S105" s="123">
        <v>100</v>
      </c>
      <c r="T105" s="80">
        <v>2.9999999999999997E-4</v>
      </c>
      <c r="V105" s="117">
        <v>29600</v>
      </c>
      <c r="W105">
        <v>0</v>
      </c>
      <c r="X105" s="129">
        <v>2.9999999999999997E-4</v>
      </c>
    </row>
    <row r="106" spans="1:24" ht="15" x14ac:dyDescent="0.25">
      <c r="A106" s="9"/>
      <c r="B106" s="75" t="s">
        <v>33</v>
      </c>
      <c r="C106" s="77">
        <v>26.72</v>
      </c>
      <c r="D106" s="77">
        <v>21.12</v>
      </c>
      <c r="E106" s="77">
        <v>-5.598757664429499</v>
      </c>
      <c r="F106" s="78">
        <v>-0.21</v>
      </c>
      <c r="G106" s="4"/>
      <c r="I106" s="75" t="s">
        <v>33</v>
      </c>
      <c r="J106" s="90">
        <v>214700</v>
      </c>
      <c r="K106" s="115">
        <v>0</v>
      </c>
      <c r="L106" s="121">
        <v>0</v>
      </c>
      <c r="M106" s="128"/>
      <c r="N106" s="115">
        <v>49400</v>
      </c>
      <c r="O106" s="114">
        <v>0</v>
      </c>
      <c r="P106" s="120">
        <v>0</v>
      </c>
      <c r="Q106" s="131"/>
      <c r="R106" s="117">
        <v>137500</v>
      </c>
      <c r="S106" s="123">
        <v>0</v>
      </c>
      <c r="T106" s="80">
        <v>0</v>
      </c>
      <c r="V106" s="117">
        <v>27800</v>
      </c>
      <c r="W106">
        <v>0</v>
      </c>
      <c r="X106" s="129">
        <v>0</v>
      </c>
    </row>
    <row r="107" spans="1:24" ht="15" x14ac:dyDescent="0.25">
      <c r="A107" s="9"/>
      <c r="B107" s="75" t="s">
        <v>34</v>
      </c>
      <c r="C107" s="77">
        <v>29.23</v>
      </c>
      <c r="D107" s="77">
        <v>21.77</v>
      </c>
      <c r="E107" s="77">
        <v>-7.4611954276572021</v>
      </c>
      <c r="F107" s="78">
        <v>-0.26</v>
      </c>
      <c r="G107" s="4"/>
      <c r="I107" s="75" t="s">
        <v>34</v>
      </c>
      <c r="J107" s="90">
        <v>358600</v>
      </c>
      <c r="K107" s="115">
        <v>2300</v>
      </c>
      <c r="L107" s="121">
        <v>6.3E-3</v>
      </c>
      <c r="M107" s="128"/>
      <c r="N107" s="115">
        <v>88500</v>
      </c>
      <c r="O107" s="114">
        <v>600</v>
      </c>
      <c r="P107" s="120">
        <v>6.3E-3</v>
      </c>
      <c r="Q107" s="131"/>
      <c r="R107" s="117">
        <v>243900</v>
      </c>
      <c r="S107" s="123">
        <v>1500</v>
      </c>
      <c r="T107" s="80">
        <v>6.3E-3</v>
      </c>
      <c r="V107" s="117">
        <v>26300</v>
      </c>
      <c r="W107">
        <v>200</v>
      </c>
      <c r="X107" s="129">
        <v>6.3E-3</v>
      </c>
    </row>
    <row r="108" spans="1:24" ht="15" x14ac:dyDescent="0.25">
      <c r="A108" s="9"/>
      <c r="B108" s="75" t="s">
        <v>35</v>
      </c>
      <c r="C108" s="77">
        <v>26.42</v>
      </c>
      <c r="D108" s="77">
        <v>19.39</v>
      </c>
      <c r="E108" s="77">
        <v>-7.0297086472858012</v>
      </c>
      <c r="F108" s="78">
        <v>-0.27</v>
      </c>
      <c r="G108" s="4"/>
      <c r="I108" s="75" t="s">
        <v>35</v>
      </c>
      <c r="J108" s="90">
        <v>310900</v>
      </c>
      <c r="K108" s="115">
        <v>400</v>
      </c>
      <c r="L108" s="121">
        <v>1.1000000000000001E-3</v>
      </c>
      <c r="M108" s="128"/>
      <c r="N108" s="115">
        <v>80900</v>
      </c>
      <c r="O108" s="114">
        <v>100</v>
      </c>
      <c r="P108" s="120">
        <v>1.1000000000000001E-3</v>
      </c>
      <c r="Q108" s="131"/>
      <c r="R108" s="117">
        <v>191000</v>
      </c>
      <c r="S108" s="123">
        <v>200</v>
      </c>
      <c r="T108" s="80">
        <v>1.1000000000000001E-3</v>
      </c>
      <c r="V108" s="117">
        <v>39000</v>
      </c>
      <c r="W108">
        <v>0</v>
      </c>
      <c r="X108" s="129">
        <v>1.1000000000000001E-3</v>
      </c>
    </row>
    <row r="109" spans="1:24" ht="15" x14ac:dyDescent="0.25">
      <c r="A109" s="9"/>
      <c r="B109" s="75" t="s">
        <v>36</v>
      </c>
      <c r="C109" s="77">
        <v>26.37</v>
      </c>
      <c r="D109" s="77">
        <v>21.11</v>
      </c>
      <c r="E109" s="77">
        <v>-5.2517204159562993</v>
      </c>
      <c r="F109" s="78">
        <v>-0.2</v>
      </c>
      <c r="G109" s="4"/>
      <c r="I109" s="75" t="s">
        <v>36</v>
      </c>
      <c r="J109" s="90">
        <v>194900</v>
      </c>
      <c r="K109" s="115">
        <v>0</v>
      </c>
      <c r="L109" s="121">
        <v>0</v>
      </c>
      <c r="M109" s="128"/>
      <c r="N109" s="115">
        <v>46100</v>
      </c>
      <c r="O109" s="114">
        <v>0</v>
      </c>
      <c r="P109" s="120">
        <v>0</v>
      </c>
      <c r="Q109" s="131"/>
      <c r="R109" s="117">
        <v>116400</v>
      </c>
      <c r="S109" s="123">
        <v>0</v>
      </c>
      <c r="T109" s="80">
        <v>0</v>
      </c>
      <c r="V109" s="117">
        <v>32300</v>
      </c>
      <c r="W109">
        <v>0</v>
      </c>
      <c r="X109" s="129">
        <v>0</v>
      </c>
    </row>
    <row r="110" spans="1:24" ht="15" x14ac:dyDescent="0.25">
      <c r="A110" s="9"/>
      <c r="B110" s="75" t="s">
        <v>37</v>
      </c>
      <c r="C110" s="77">
        <v>32.24</v>
      </c>
      <c r="D110" s="77">
        <v>25.47</v>
      </c>
      <c r="E110" s="77">
        <v>-6.771218978931703</v>
      </c>
      <c r="F110" s="78">
        <v>-0.21</v>
      </c>
      <c r="G110" s="4"/>
      <c r="I110" s="75" t="s">
        <v>37</v>
      </c>
      <c r="J110" s="90">
        <v>311900</v>
      </c>
      <c r="K110" s="115">
        <v>12400</v>
      </c>
      <c r="L110" s="121">
        <v>3.9599999999999996E-2</v>
      </c>
      <c r="M110" s="128"/>
      <c r="N110" s="115">
        <v>60400</v>
      </c>
      <c r="O110" s="114">
        <v>2400</v>
      </c>
      <c r="P110" s="120">
        <v>3.9599999999999996E-2</v>
      </c>
      <c r="Q110" s="131"/>
      <c r="R110" s="117">
        <v>224700</v>
      </c>
      <c r="S110" s="123">
        <v>8900</v>
      </c>
      <c r="T110" s="80">
        <v>3.9599999999999996E-2</v>
      </c>
      <c r="V110" s="117">
        <v>26900</v>
      </c>
      <c r="W110">
        <v>1100</v>
      </c>
      <c r="X110" s="129">
        <v>3.9599999999999996E-2</v>
      </c>
    </row>
    <row r="111" spans="1:24" ht="15" x14ac:dyDescent="0.25">
      <c r="A111" s="9"/>
      <c r="B111" s="75" t="s">
        <v>38</v>
      </c>
      <c r="C111" s="77">
        <v>23.9</v>
      </c>
      <c r="D111" s="77">
        <v>19.32</v>
      </c>
      <c r="E111" s="77">
        <v>-4.5862393196296019</v>
      </c>
      <c r="F111" s="78">
        <v>-0.19</v>
      </c>
      <c r="G111" s="4"/>
      <c r="I111" s="75" t="s">
        <v>38</v>
      </c>
      <c r="J111" s="90">
        <v>210100</v>
      </c>
      <c r="K111" s="115">
        <v>0</v>
      </c>
      <c r="L111" s="121">
        <v>0</v>
      </c>
      <c r="M111" s="128"/>
      <c r="N111" s="115">
        <v>51900</v>
      </c>
      <c r="O111" s="114">
        <v>0</v>
      </c>
      <c r="P111" s="120">
        <v>0</v>
      </c>
      <c r="Q111" s="131"/>
      <c r="R111" s="117">
        <v>126000</v>
      </c>
      <c r="S111" s="123">
        <v>0</v>
      </c>
      <c r="T111" s="80">
        <v>0</v>
      </c>
      <c r="V111" s="117">
        <v>32200</v>
      </c>
      <c r="W111">
        <v>0</v>
      </c>
      <c r="X111" s="129">
        <v>0</v>
      </c>
    </row>
    <row r="112" spans="1:24" ht="15" x14ac:dyDescent="0.25">
      <c r="A112" s="9"/>
      <c r="B112" s="75" t="s">
        <v>39</v>
      </c>
      <c r="C112" s="77">
        <v>33.68</v>
      </c>
      <c r="D112" s="77">
        <v>25.84</v>
      </c>
      <c r="E112" s="77">
        <v>-7.8398995710895996</v>
      </c>
      <c r="F112" s="78">
        <v>-0.23</v>
      </c>
      <c r="G112" s="4"/>
      <c r="I112" s="75" t="s">
        <v>39</v>
      </c>
      <c r="J112" s="90">
        <v>325800</v>
      </c>
      <c r="K112" s="115">
        <v>16300</v>
      </c>
      <c r="L112" s="121">
        <v>0.05</v>
      </c>
      <c r="M112" s="128"/>
      <c r="N112" s="115">
        <v>68100</v>
      </c>
      <c r="O112" s="114">
        <v>3400</v>
      </c>
      <c r="P112" s="120">
        <v>0.05</v>
      </c>
      <c r="Q112" s="131"/>
      <c r="R112" s="117">
        <v>239300</v>
      </c>
      <c r="S112" s="123">
        <v>12000</v>
      </c>
      <c r="T112" s="80">
        <v>0.05</v>
      </c>
      <c r="V112" s="117">
        <v>18400</v>
      </c>
      <c r="W112">
        <v>900</v>
      </c>
      <c r="X112" s="129">
        <v>0.05</v>
      </c>
    </row>
    <row r="113" spans="1:25" ht="15" x14ac:dyDescent="0.25">
      <c r="A113" s="9"/>
      <c r="B113" s="75" t="s">
        <v>40</v>
      </c>
      <c r="C113" s="77">
        <v>27.89</v>
      </c>
      <c r="D113" s="77">
        <v>20.69</v>
      </c>
      <c r="E113" s="77">
        <v>-7.1980122575411016</v>
      </c>
      <c r="F113" s="78">
        <v>-0.26</v>
      </c>
      <c r="G113" s="4"/>
      <c r="I113" s="75" t="s">
        <v>40</v>
      </c>
      <c r="J113" s="90">
        <v>275900</v>
      </c>
      <c r="K113" s="115">
        <v>0</v>
      </c>
      <c r="L113" s="121">
        <v>0</v>
      </c>
      <c r="M113" s="128"/>
      <c r="N113" s="115">
        <v>65300</v>
      </c>
      <c r="O113" s="114">
        <v>0</v>
      </c>
      <c r="P113" s="120">
        <v>0</v>
      </c>
      <c r="Q113" s="131"/>
      <c r="R113" s="117">
        <v>181400</v>
      </c>
      <c r="S113" s="123">
        <v>0</v>
      </c>
      <c r="T113" s="80">
        <v>0</v>
      </c>
      <c r="V113" s="117">
        <v>29100</v>
      </c>
      <c r="W113">
        <v>0</v>
      </c>
      <c r="X113" s="129">
        <v>0</v>
      </c>
    </row>
    <row r="114" spans="1:25" ht="15" x14ac:dyDescent="0.25">
      <c r="A114" s="9"/>
      <c r="B114" s="75" t="s">
        <v>41</v>
      </c>
      <c r="C114" s="77">
        <v>29.57</v>
      </c>
      <c r="D114" s="77">
        <v>23.1</v>
      </c>
      <c r="E114" s="77">
        <v>-6.4737075804090018</v>
      </c>
      <c r="F114" s="78">
        <v>-0.22</v>
      </c>
      <c r="G114" s="4"/>
      <c r="I114" s="75" t="s">
        <v>41</v>
      </c>
      <c r="J114" s="90">
        <v>329000</v>
      </c>
      <c r="K114" s="115">
        <v>300</v>
      </c>
      <c r="L114" s="121">
        <v>8.0000000000000004E-4</v>
      </c>
      <c r="M114" s="128"/>
      <c r="N114" s="115">
        <v>61400</v>
      </c>
      <c r="O114" s="114">
        <v>0</v>
      </c>
      <c r="P114" s="120">
        <v>8.0000000000000004E-4</v>
      </c>
      <c r="Q114" s="131"/>
      <c r="R114" s="117">
        <v>235300</v>
      </c>
      <c r="S114" s="123">
        <v>200</v>
      </c>
      <c r="T114" s="80">
        <v>8.0000000000000004E-4</v>
      </c>
      <c r="V114" s="117">
        <v>32300</v>
      </c>
      <c r="W114">
        <v>0</v>
      </c>
      <c r="X114" s="129">
        <v>8.0000000000000004E-4</v>
      </c>
    </row>
    <row r="115" spans="1:25" ht="15" x14ac:dyDescent="0.25">
      <c r="A115" s="9"/>
      <c r="B115" s="75" t="s">
        <v>42</v>
      </c>
      <c r="C115" s="77">
        <v>36.950000000000003</v>
      </c>
      <c r="D115" s="77">
        <v>27.6</v>
      </c>
      <c r="E115" s="77">
        <v>-9.3447502048382987</v>
      </c>
      <c r="F115" s="78">
        <v>-0.25</v>
      </c>
      <c r="G115" s="4"/>
      <c r="I115" s="75" t="s">
        <v>42</v>
      </c>
      <c r="J115" s="90">
        <v>211400</v>
      </c>
      <c r="K115" s="115">
        <v>27000</v>
      </c>
      <c r="L115" s="121">
        <v>0.1275</v>
      </c>
      <c r="M115" s="128"/>
      <c r="N115" s="115">
        <v>32600</v>
      </c>
      <c r="O115" s="114">
        <v>4200</v>
      </c>
      <c r="P115" s="120">
        <v>0.1275</v>
      </c>
      <c r="Q115" s="131"/>
      <c r="R115" s="117">
        <v>153300</v>
      </c>
      <c r="S115" s="123">
        <v>19500</v>
      </c>
      <c r="T115" s="80">
        <v>0.1275</v>
      </c>
      <c r="V115" s="117">
        <v>25500</v>
      </c>
      <c r="W115">
        <v>3300</v>
      </c>
      <c r="X115" s="129">
        <v>0.1275</v>
      </c>
    </row>
    <row r="116" spans="1:25" ht="15" x14ac:dyDescent="0.25">
      <c r="A116" s="9"/>
      <c r="B116" s="75" t="s">
        <v>57</v>
      </c>
      <c r="C116" s="77">
        <v>28.45</v>
      </c>
      <c r="D116" s="77">
        <v>21.8</v>
      </c>
      <c r="E116" s="77">
        <v>-6.6499999999999986</v>
      </c>
      <c r="F116" s="78">
        <v>-0.23</v>
      </c>
      <c r="G116" s="4"/>
      <c r="I116" s="75" t="s">
        <v>57</v>
      </c>
      <c r="J116" s="61">
        <v>8866200</v>
      </c>
      <c r="K116" s="113">
        <v>139200</v>
      </c>
      <c r="L116" s="129">
        <v>1.5700000000000002E-2</v>
      </c>
      <c r="M116" s="79"/>
      <c r="N116" s="113">
        <v>1998900</v>
      </c>
      <c r="O116" s="114">
        <v>24800</v>
      </c>
      <c r="P116" s="120">
        <v>1.24E-2</v>
      </c>
      <c r="Q116" s="118"/>
      <c r="R116" s="78"/>
      <c r="S116" s="78"/>
      <c r="T116" s="80"/>
      <c r="V116" s="113">
        <v>1070600</v>
      </c>
      <c r="W116">
        <v>14800</v>
      </c>
      <c r="X116" s="129">
        <v>1.38E-2</v>
      </c>
    </row>
    <row r="118" spans="1:25" ht="15" x14ac:dyDescent="0.25">
      <c r="B118" s="8"/>
      <c r="C118" s="8"/>
      <c r="K118" s="1"/>
      <c r="L118" s="1"/>
      <c r="M118" s="1"/>
      <c r="N118" s="1"/>
      <c r="O118" s="1"/>
      <c r="P118" s="1"/>
      <c r="Q118" s="1"/>
      <c r="R118" s="1"/>
      <c r="S118" s="1"/>
      <c r="T118" s="1"/>
      <c r="U118" s="1"/>
    </row>
    <row r="119" spans="1:25" ht="15" x14ac:dyDescent="0.25">
      <c r="B119" s="59"/>
      <c r="J119" s="185" t="s">
        <v>43</v>
      </c>
      <c r="K119" s="185"/>
      <c r="L119" s="185"/>
      <c r="M119" s="185"/>
      <c r="N119" s="186" t="s">
        <v>47</v>
      </c>
      <c r="O119" s="186"/>
      <c r="P119" s="186"/>
      <c r="Q119" s="186"/>
      <c r="R119" s="186" t="s">
        <v>48</v>
      </c>
      <c r="S119" s="186"/>
      <c r="T119" s="186"/>
      <c r="U119" s="186"/>
      <c r="V119" s="186" t="s">
        <v>115</v>
      </c>
      <c r="W119" s="186"/>
      <c r="X119" s="186"/>
      <c r="Y119" s="186"/>
    </row>
    <row r="120" spans="1:25" ht="15" customHeight="1" x14ac:dyDescent="0.25">
      <c r="C120" s="187" t="s">
        <v>58</v>
      </c>
      <c r="D120" s="187"/>
      <c r="E120" s="187"/>
      <c r="F120" s="187"/>
      <c r="G120" s="59"/>
      <c r="H120" s="59"/>
      <c r="I120" s="59"/>
      <c r="J120" s="82" t="s">
        <v>44</v>
      </c>
      <c r="K120" s="82" t="s">
        <v>86</v>
      </c>
      <c r="L120" s="82" t="s">
        <v>87</v>
      </c>
      <c r="M120" s="82"/>
      <c r="N120" s="82" t="s">
        <v>44</v>
      </c>
      <c r="O120" s="82" t="s">
        <v>86</v>
      </c>
      <c r="P120" s="82" t="s">
        <v>87</v>
      </c>
      <c r="Q120" s="82"/>
      <c r="R120" s="82" t="s">
        <v>44</v>
      </c>
      <c r="S120" s="82" t="s">
        <v>86</v>
      </c>
      <c r="T120" s="82" t="s">
        <v>87</v>
      </c>
      <c r="U120" s="65"/>
      <c r="V120" s="82" t="s">
        <v>44</v>
      </c>
      <c r="W120" s="82" t="s">
        <v>86</v>
      </c>
      <c r="X120" s="82" t="s">
        <v>87</v>
      </c>
      <c r="Y120" s="65"/>
    </row>
    <row r="121" spans="1:25" ht="45" x14ac:dyDescent="0.25">
      <c r="B121" s="8" t="s">
        <v>46</v>
      </c>
      <c r="C121" s="59" t="s">
        <v>63</v>
      </c>
      <c r="D121" s="59" t="s">
        <v>110</v>
      </c>
      <c r="E121" s="106" t="s">
        <v>112</v>
      </c>
      <c r="F121" s="106" t="s">
        <v>113</v>
      </c>
      <c r="G121" s="106"/>
      <c r="I121" s="8" t="s">
        <v>46</v>
      </c>
      <c r="J121" s="82" t="s">
        <v>110</v>
      </c>
      <c r="K121" s="82" t="s">
        <v>111</v>
      </c>
      <c r="L121" s="82" t="s">
        <v>111</v>
      </c>
      <c r="M121" s="82"/>
      <c r="N121" s="82" t="s">
        <v>110</v>
      </c>
      <c r="O121" s="82" t="s">
        <v>111</v>
      </c>
      <c r="P121" s="82" t="s">
        <v>111</v>
      </c>
      <c r="Q121" s="108"/>
      <c r="R121" s="82" t="s">
        <v>110</v>
      </c>
      <c r="S121" s="82" t="s">
        <v>111</v>
      </c>
      <c r="T121" s="82" t="s">
        <v>111</v>
      </c>
      <c r="V121" s="82" t="s">
        <v>110</v>
      </c>
      <c r="W121" s="82" t="s">
        <v>111</v>
      </c>
      <c r="X121" s="82" t="s">
        <v>111</v>
      </c>
    </row>
    <row r="122" spans="1:25" ht="15" x14ac:dyDescent="0.2">
      <c r="B122" s="42" t="s">
        <v>2</v>
      </c>
      <c r="C122" s="9">
        <v>38.71</v>
      </c>
      <c r="D122" s="112">
        <v>29.05</v>
      </c>
      <c r="E122" s="60">
        <v>-9.66</v>
      </c>
      <c r="F122" s="4">
        <v>-0.25</v>
      </c>
      <c r="G122" s="4"/>
      <c r="I122" s="42" t="s">
        <v>2</v>
      </c>
      <c r="J122" s="64">
        <v>185900</v>
      </c>
      <c r="K122" s="113">
        <v>41300</v>
      </c>
      <c r="L122" s="129">
        <v>0.22219999999999998</v>
      </c>
      <c r="N122" s="113">
        <v>31500</v>
      </c>
      <c r="O122" s="113">
        <v>6600</v>
      </c>
      <c r="P122" s="129">
        <v>0.20920000000000002</v>
      </c>
      <c r="R122" s="64">
        <v>135300</v>
      </c>
      <c r="S122" s="113">
        <v>30200</v>
      </c>
      <c r="T122" s="129">
        <v>0.22329999999999997</v>
      </c>
      <c r="V122" s="113">
        <v>19100</v>
      </c>
      <c r="W122" s="113">
        <v>4500</v>
      </c>
      <c r="X122" s="129">
        <v>0.23620000000000002</v>
      </c>
      <c r="Y122" s="4"/>
    </row>
    <row r="123" spans="1:25" ht="15" x14ac:dyDescent="0.2">
      <c r="B123" s="42" t="s">
        <v>3</v>
      </c>
      <c r="C123" s="9">
        <v>31.51</v>
      </c>
      <c r="D123" s="112">
        <v>24.07</v>
      </c>
      <c r="E123" s="60">
        <v>-7.4400000000000013</v>
      </c>
      <c r="F123" s="4">
        <v>-0.24</v>
      </c>
      <c r="G123" s="4"/>
      <c r="I123" s="42" t="s">
        <v>3</v>
      </c>
      <c r="J123" s="64">
        <v>3589300</v>
      </c>
      <c r="K123" s="113">
        <v>95000</v>
      </c>
      <c r="L123" s="129">
        <v>2.6499999999999999E-2</v>
      </c>
      <c r="N123" s="113">
        <v>748600</v>
      </c>
      <c r="O123" s="113">
        <v>17500</v>
      </c>
      <c r="P123" s="129">
        <v>2.3399999999999997E-2</v>
      </c>
      <c r="R123" s="64">
        <v>2485100</v>
      </c>
      <c r="S123" s="113">
        <v>67600</v>
      </c>
      <c r="T123" s="129">
        <v>2.7200000000000002E-2</v>
      </c>
      <c r="V123" s="113">
        <v>355600</v>
      </c>
      <c r="W123" s="113">
        <v>9900</v>
      </c>
      <c r="X123" s="129">
        <v>2.7799999999999998E-2</v>
      </c>
      <c r="Y123" s="4"/>
    </row>
    <row r="124" spans="1:25" ht="15" x14ac:dyDescent="0.2">
      <c r="B124" s="42" t="s">
        <v>4</v>
      </c>
      <c r="C124" s="9">
        <v>25.74</v>
      </c>
      <c r="D124" s="112">
        <v>19.940000000000001</v>
      </c>
      <c r="E124" s="60">
        <v>-5.7999999999999972</v>
      </c>
      <c r="F124" s="4">
        <v>-0.23</v>
      </c>
      <c r="G124" s="4"/>
      <c r="I124" s="42" t="s">
        <v>4</v>
      </c>
      <c r="J124" s="64">
        <v>5091000</v>
      </c>
      <c r="K124" s="113">
        <v>2800</v>
      </c>
      <c r="L124" s="129">
        <v>5.9999999999999995E-4</v>
      </c>
      <c r="N124" s="113">
        <v>1218800</v>
      </c>
      <c r="O124" s="113">
        <v>700</v>
      </c>
      <c r="P124" s="129">
        <v>5.0000000000000001E-4</v>
      </c>
      <c r="R124" s="64">
        <v>3176400</v>
      </c>
      <c r="S124" s="113">
        <v>1800</v>
      </c>
      <c r="T124" s="129">
        <v>5.9999999999999995E-4</v>
      </c>
      <c r="V124" s="113">
        <v>695800</v>
      </c>
      <c r="W124" s="113">
        <v>300</v>
      </c>
      <c r="X124" s="129">
        <v>5.0000000000000001E-4</v>
      </c>
      <c r="Y124" s="4"/>
    </row>
    <row r="125" spans="1:25" ht="15" x14ac:dyDescent="0.2">
      <c r="B125" s="42" t="s">
        <v>57</v>
      </c>
      <c r="C125" s="9">
        <v>28.45</v>
      </c>
      <c r="D125" s="112">
        <v>21.8</v>
      </c>
      <c r="E125" s="60">
        <v>-6.6499999999999986</v>
      </c>
      <c r="F125" s="4">
        <v>-0.23</v>
      </c>
      <c r="G125" s="4"/>
      <c r="I125" s="42" t="s">
        <v>57</v>
      </c>
      <c r="J125" s="61">
        <v>8866200</v>
      </c>
      <c r="K125" s="113">
        <v>139200</v>
      </c>
      <c r="L125" s="129">
        <v>1.5700000000000002E-2</v>
      </c>
      <c r="N125" s="113">
        <v>1998900</v>
      </c>
      <c r="O125" s="113">
        <v>24800</v>
      </c>
      <c r="P125" s="129">
        <v>1.24E-2</v>
      </c>
      <c r="R125" s="113">
        <v>5796700</v>
      </c>
      <c r="S125" s="113">
        <v>99600</v>
      </c>
      <c r="T125" s="129">
        <v>1.72E-2</v>
      </c>
      <c r="V125" s="113">
        <v>1070600</v>
      </c>
      <c r="W125" s="113">
        <v>14800</v>
      </c>
      <c r="X125" s="129">
        <v>1.38E-2</v>
      </c>
    </row>
    <row r="132" spans="1:42" s="56" customFormat="1" ht="15" x14ac:dyDescent="0.25">
      <c r="O132" s="57" t="s">
        <v>88</v>
      </c>
      <c r="AP132" s="58"/>
    </row>
    <row r="134" spans="1:42" ht="15" x14ac:dyDescent="0.25">
      <c r="I134" s="67"/>
      <c r="J134" s="185" t="s">
        <v>43</v>
      </c>
      <c r="K134" s="185"/>
      <c r="L134" s="185"/>
      <c r="M134" s="185"/>
      <c r="N134" s="186" t="s">
        <v>47</v>
      </c>
      <c r="O134" s="186"/>
      <c r="P134" s="186"/>
      <c r="Q134" s="186"/>
      <c r="R134" s="186" t="s">
        <v>48</v>
      </c>
      <c r="S134" s="186"/>
      <c r="T134" s="186"/>
      <c r="U134" s="186"/>
      <c r="V134" s="186" t="s">
        <v>115</v>
      </c>
      <c r="W134" s="186"/>
      <c r="X134" s="186"/>
      <c r="Y134" s="186"/>
    </row>
    <row r="135" spans="1:42" ht="30.75" x14ac:dyDescent="0.25">
      <c r="A135" s="66" t="s">
        <v>95</v>
      </c>
      <c r="B135" s="67"/>
      <c r="C135" s="188" t="s">
        <v>58</v>
      </c>
      <c r="D135" s="188"/>
      <c r="E135" s="188"/>
      <c r="F135" s="188"/>
      <c r="G135" s="59"/>
      <c r="I135" s="67"/>
      <c r="J135" s="82" t="s">
        <v>44</v>
      </c>
      <c r="K135" s="82" t="s">
        <v>89</v>
      </c>
      <c r="L135" s="82" t="s">
        <v>90</v>
      </c>
      <c r="M135" s="82"/>
      <c r="N135" s="82" t="s">
        <v>44</v>
      </c>
      <c r="O135" s="82" t="s">
        <v>89</v>
      </c>
      <c r="P135" s="82" t="s">
        <v>90</v>
      </c>
      <c r="Q135" s="82"/>
      <c r="R135" s="82" t="s">
        <v>44</v>
      </c>
      <c r="S135" s="82" t="s">
        <v>89</v>
      </c>
      <c r="T135" s="82" t="s">
        <v>90</v>
      </c>
      <c r="U135" s="65"/>
      <c r="V135" s="82" t="s">
        <v>44</v>
      </c>
      <c r="W135" s="82" t="s">
        <v>89</v>
      </c>
      <c r="X135" s="82" t="s">
        <v>90</v>
      </c>
      <c r="Y135" s="65"/>
    </row>
    <row r="136" spans="1:42" ht="45" x14ac:dyDescent="0.25">
      <c r="B136" s="75" t="s">
        <v>45</v>
      </c>
      <c r="C136" s="82" t="s">
        <v>63</v>
      </c>
      <c r="D136" s="82" t="s">
        <v>110</v>
      </c>
      <c r="E136" s="108" t="s">
        <v>112</v>
      </c>
      <c r="F136" s="108" t="s">
        <v>113</v>
      </c>
      <c r="G136" s="106"/>
      <c r="I136" s="75" t="s">
        <v>45</v>
      </c>
      <c r="J136" s="82" t="s">
        <v>110</v>
      </c>
      <c r="K136" s="82" t="s">
        <v>111</v>
      </c>
      <c r="L136" s="82" t="s">
        <v>111</v>
      </c>
      <c r="M136" s="82"/>
      <c r="N136" s="82" t="s">
        <v>110</v>
      </c>
      <c r="O136" s="82" t="s">
        <v>111</v>
      </c>
      <c r="P136" s="82" t="s">
        <v>111</v>
      </c>
      <c r="Q136" s="108"/>
      <c r="R136" s="82" t="s">
        <v>110</v>
      </c>
      <c r="S136" s="82" t="s">
        <v>111</v>
      </c>
      <c r="T136" s="82" t="s">
        <v>111</v>
      </c>
      <c r="V136" s="82" t="s">
        <v>110</v>
      </c>
      <c r="W136" s="82" t="s">
        <v>111</v>
      </c>
      <c r="X136" s="82" t="s">
        <v>111</v>
      </c>
    </row>
    <row r="137" spans="1:42" ht="15" x14ac:dyDescent="0.25">
      <c r="B137" s="75" t="s">
        <v>16</v>
      </c>
      <c r="C137" s="77">
        <v>39.869999999999997</v>
      </c>
      <c r="D137" s="77">
        <v>30.19</v>
      </c>
      <c r="E137" s="77">
        <v>-9.6737073586050037</v>
      </c>
      <c r="F137" s="78">
        <v>-0.24</v>
      </c>
      <c r="G137" s="4"/>
      <c r="I137" s="75" t="s">
        <v>16</v>
      </c>
      <c r="J137" s="90">
        <v>10800</v>
      </c>
      <c r="K137" s="115">
        <v>10800</v>
      </c>
      <c r="L137" s="127">
        <v>1</v>
      </c>
      <c r="M137" s="79"/>
      <c r="N137" s="115">
        <v>700</v>
      </c>
      <c r="O137" s="115">
        <v>700</v>
      </c>
      <c r="P137" s="120">
        <v>1</v>
      </c>
      <c r="Q137" s="118"/>
      <c r="R137" s="123">
        <v>8900</v>
      </c>
      <c r="S137" s="123">
        <v>8900</v>
      </c>
      <c r="T137" s="80">
        <v>1</v>
      </c>
      <c r="V137" s="117">
        <v>1300</v>
      </c>
      <c r="W137" s="113">
        <v>1300</v>
      </c>
      <c r="X137" s="4">
        <v>1</v>
      </c>
    </row>
    <row r="138" spans="1:42" ht="15" x14ac:dyDescent="0.25">
      <c r="B138" s="75" t="s">
        <v>10</v>
      </c>
      <c r="C138" s="77">
        <v>25.32</v>
      </c>
      <c r="D138" s="77">
        <v>18.940000000000001</v>
      </c>
      <c r="E138" s="77">
        <v>-6.3796838777369018</v>
      </c>
      <c r="F138" s="78">
        <v>-0.25</v>
      </c>
      <c r="G138" s="4"/>
      <c r="I138" s="75" t="s">
        <v>10</v>
      </c>
      <c r="J138" s="90">
        <v>220000</v>
      </c>
      <c r="K138" s="115">
        <v>47600</v>
      </c>
      <c r="L138" s="127">
        <v>0.2162</v>
      </c>
      <c r="M138" s="79"/>
      <c r="N138" s="115">
        <v>67000</v>
      </c>
      <c r="O138" s="115">
        <v>14500</v>
      </c>
      <c r="P138" s="120">
        <v>0.2162</v>
      </c>
      <c r="Q138" s="118"/>
      <c r="R138" s="123">
        <v>133600</v>
      </c>
      <c r="S138" s="123">
        <v>28900</v>
      </c>
      <c r="T138" s="80">
        <v>0.2162</v>
      </c>
      <c r="V138" s="117">
        <v>19400</v>
      </c>
      <c r="W138" s="113">
        <v>4200</v>
      </c>
      <c r="X138" s="4">
        <v>0.2162</v>
      </c>
    </row>
    <row r="139" spans="1:42" ht="15" x14ac:dyDescent="0.25">
      <c r="B139" s="75" t="s">
        <v>11</v>
      </c>
      <c r="C139" s="77">
        <v>27.67</v>
      </c>
      <c r="D139" s="77">
        <v>20.6</v>
      </c>
      <c r="E139" s="77">
        <v>-7.0667103848147974</v>
      </c>
      <c r="F139" s="78">
        <v>-0.26</v>
      </c>
      <c r="G139" s="4"/>
      <c r="I139" s="75" t="s">
        <v>11</v>
      </c>
      <c r="J139" s="90">
        <v>389100</v>
      </c>
      <c r="K139" s="115">
        <v>217400</v>
      </c>
      <c r="L139" s="127">
        <v>0.55869999999999997</v>
      </c>
      <c r="M139" s="79"/>
      <c r="N139" s="115">
        <v>95000</v>
      </c>
      <c r="O139" s="115">
        <v>53000</v>
      </c>
      <c r="P139" s="120">
        <v>0.55869999999999997</v>
      </c>
      <c r="Q139" s="118"/>
      <c r="R139" s="123">
        <v>236500</v>
      </c>
      <c r="S139" s="123">
        <v>132100</v>
      </c>
      <c r="T139" s="80">
        <v>0.55869999999999997</v>
      </c>
      <c r="V139" s="117">
        <v>57700</v>
      </c>
      <c r="W139" s="113">
        <v>32200</v>
      </c>
      <c r="X139" s="4">
        <v>0.55869999999999997</v>
      </c>
    </row>
    <row r="140" spans="1:42" ht="15" x14ac:dyDescent="0.25">
      <c r="B140" s="75" t="s">
        <v>12</v>
      </c>
      <c r="C140" s="77">
        <v>24.25</v>
      </c>
      <c r="D140" s="77">
        <v>18.190000000000001</v>
      </c>
      <c r="E140" s="77">
        <v>-6.0631949635696003</v>
      </c>
      <c r="F140" s="78">
        <v>-0.25</v>
      </c>
      <c r="G140" s="4"/>
      <c r="I140" s="75" t="s">
        <v>12</v>
      </c>
      <c r="J140" s="90">
        <v>247800</v>
      </c>
      <c r="K140" s="115">
        <v>15300</v>
      </c>
      <c r="L140" s="127">
        <v>6.1600000000000002E-2</v>
      </c>
      <c r="M140" s="79"/>
      <c r="N140" s="115">
        <v>60100</v>
      </c>
      <c r="O140" s="115">
        <v>3700</v>
      </c>
      <c r="P140" s="120">
        <v>6.1600000000000002E-2</v>
      </c>
      <c r="Q140" s="118"/>
      <c r="R140" s="123">
        <v>146300</v>
      </c>
      <c r="S140" s="123">
        <v>9000</v>
      </c>
      <c r="T140" s="80">
        <v>6.1600000000000002E-2</v>
      </c>
      <c r="V140" s="117">
        <v>41500</v>
      </c>
      <c r="W140" s="113">
        <v>2600</v>
      </c>
      <c r="X140" s="4">
        <v>6.1600000000000002E-2</v>
      </c>
    </row>
    <row r="141" spans="1:42" ht="15" x14ac:dyDescent="0.25">
      <c r="B141" s="75" t="s">
        <v>13</v>
      </c>
      <c r="C141" s="77">
        <v>29.19</v>
      </c>
      <c r="D141" s="77">
        <v>22.65</v>
      </c>
      <c r="E141" s="77">
        <v>-6.5360994426882009</v>
      </c>
      <c r="F141" s="78">
        <v>-0.22</v>
      </c>
      <c r="G141" s="4"/>
      <c r="I141" s="75" t="s">
        <v>13</v>
      </c>
      <c r="J141" s="90">
        <v>341200</v>
      </c>
      <c r="K141" s="115">
        <v>324200</v>
      </c>
      <c r="L141" s="127">
        <v>0.95010000000000006</v>
      </c>
      <c r="M141" s="79"/>
      <c r="N141" s="115">
        <v>77600</v>
      </c>
      <c r="O141" s="115">
        <v>73700</v>
      </c>
      <c r="P141" s="120">
        <v>0.95010000000000006</v>
      </c>
      <c r="Q141" s="118"/>
      <c r="R141" s="123">
        <v>223000</v>
      </c>
      <c r="S141" s="123">
        <v>211800</v>
      </c>
      <c r="T141" s="80">
        <v>0.95010000000000006</v>
      </c>
      <c r="V141" s="117">
        <v>40700</v>
      </c>
      <c r="W141" s="113">
        <v>38600</v>
      </c>
      <c r="X141" s="4">
        <v>0.95010000000000006</v>
      </c>
    </row>
    <row r="142" spans="1:42" ht="15" x14ac:dyDescent="0.25">
      <c r="B142" s="75" t="s">
        <v>14</v>
      </c>
      <c r="C142" s="77">
        <v>23.04</v>
      </c>
      <c r="D142" s="77">
        <v>17.73</v>
      </c>
      <c r="E142" s="77">
        <v>-5.3148900068923979</v>
      </c>
      <c r="F142" s="78">
        <v>-0.23</v>
      </c>
      <c r="G142" s="4"/>
      <c r="I142" s="75" t="s">
        <v>14</v>
      </c>
      <c r="J142" s="90">
        <v>329600</v>
      </c>
      <c r="K142" s="115">
        <v>43500</v>
      </c>
      <c r="L142" s="127">
        <v>0.13200000000000001</v>
      </c>
      <c r="M142" s="79"/>
      <c r="N142" s="115">
        <v>76200</v>
      </c>
      <c r="O142" s="115">
        <v>10100</v>
      </c>
      <c r="P142" s="120">
        <v>0.13200000000000001</v>
      </c>
      <c r="Q142" s="118"/>
      <c r="R142" s="123">
        <v>194600</v>
      </c>
      <c r="S142" s="123">
        <v>25700</v>
      </c>
      <c r="T142" s="80">
        <v>0.13200000000000001</v>
      </c>
      <c r="V142" s="117">
        <v>58800</v>
      </c>
      <c r="W142" s="113">
        <v>7800</v>
      </c>
      <c r="X142" s="4">
        <v>0.13200000000000001</v>
      </c>
    </row>
    <row r="143" spans="1:42" ht="15" x14ac:dyDescent="0.25">
      <c r="B143" s="75" t="s">
        <v>15</v>
      </c>
      <c r="C143" s="77">
        <v>34.94</v>
      </c>
      <c r="D143" s="77">
        <v>27.19</v>
      </c>
      <c r="E143" s="77">
        <v>-7.7466116182157982</v>
      </c>
      <c r="F143" s="78">
        <v>-0.22</v>
      </c>
      <c r="G143" s="4"/>
      <c r="I143" s="75" t="s">
        <v>15</v>
      </c>
      <c r="J143" s="90">
        <v>218000</v>
      </c>
      <c r="K143" s="115">
        <v>218000</v>
      </c>
      <c r="L143" s="127">
        <v>1</v>
      </c>
      <c r="M143" s="79"/>
      <c r="N143" s="115">
        <v>39200</v>
      </c>
      <c r="O143" s="115">
        <v>39200</v>
      </c>
      <c r="P143" s="120">
        <v>1</v>
      </c>
      <c r="Q143" s="118"/>
      <c r="R143" s="123">
        <v>153500</v>
      </c>
      <c r="S143" s="123">
        <v>153500</v>
      </c>
      <c r="T143" s="80">
        <v>1</v>
      </c>
      <c r="V143" s="117">
        <v>25400</v>
      </c>
      <c r="W143" s="113">
        <v>25400</v>
      </c>
      <c r="X143" s="4">
        <v>1</v>
      </c>
    </row>
    <row r="144" spans="1:42" ht="15" x14ac:dyDescent="0.25">
      <c r="B144" s="75" t="s">
        <v>17</v>
      </c>
      <c r="C144" s="77">
        <v>24.77</v>
      </c>
      <c r="D144" s="77">
        <v>19.57</v>
      </c>
      <c r="E144" s="77">
        <v>-5.1943561887926002</v>
      </c>
      <c r="F144" s="78">
        <v>-0.21</v>
      </c>
      <c r="G144" s="4"/>
      <c r="I144" s="75" t="s">
        <v>17</v>
      </c>
      <c r="J144" s="90">
        <v>392200</v>
      </c>
      <c r="K144" s="115">
        <v>203400</v>
      </c>
      <c r="L144" s="127">
        <v>0.51849999999999996</v>
      </c>
      <c r="M144" s="79"/>
      <c r="N144" s="115">
        <v>95000</v>
      </c>
      <c r="O144" s="115">
        <v>49300</v>
      </c>
      <c r="P144" s="120">
        <v>0.51849999999999996</v>
      </c>
      <c r="Q144" s="118"/>
      <c r="R144" s="123">
        <v>242700</v>
      </c>
      <c r="S144" s="123">
        <v>125900</v>
      </c>
      <c r="T144" s="80">
        <v>0.51849999999999996</v>
      </c>
      <c r="V144" s="117">
        <v>54500</v>
      </c>
      <c r="W144" s="113">
        <v>28200</v>
      </c>
      <c r="X144" s="4">
        <v>0.51849999999999996</v>
      </c>
    </row>
    <row r="145" spans="2:24" ht="15" x14ac:dyDescent="0.25">
      <c r="B145" s="75" t="s">
        <v>18</v>
      </c>
      <c r="C145" s="77">
        <v>28.53</v>
      </c>
      <c r="D145" s="77">
        <v>22.14</v>
      </c>
      <c r="E145" s="77">
        <v>-6.3823925369571022</v>
      </c>
      <c r="F145" s="78">
        <v>-0.22</v>
      </c>
      <c r="G145" s="4"/>
      <c r="I145" s="75" t="s">
        <v>18</v>
      </c>
      <c r="J145" s="90">
        <v>369900</v>
      </c>
      <c r="K145" s="115">
        <v>358100</v>
      </c>
      <c r="L145" s="127">
        <v>0.96810000000000007</v>
      </c>
      <c r="M145" s="79"/>
      <c r="N145" s="115">
        <v>84900</v>
      </c>
      <c r="O145" s="115">
        <v>82200</v>
      </c>
      <c r="P145" s="120">
        <v>0.96810000000000007</v>
      </c>
      <c r="Q145" s="118"/>
      <c r="R145" s="123">
        <v>239000</v>
      </c>
      <c r="S145" s="123">
        <v>231400</v>
      </c>
      <c r="T145" s="80">
        <v>0.96810000000000007</v>
      </c>
      <c r="V145" s="117">
        <v>46100</v>
      </c>
      <c r="W145" s="113">
        <v>44600</v>
      </c>
      <c r="X145" s="4">
        <v>0.96810000000000007</v>
      </c>
    </row>
    <row r="146" spans="2:24" ht="15" x14ac:dyDescent="0.25">
      <c r="B146" s="75" t="s">
        <v>19</v>
      </c>
      <c r="C146" s="77">
        <v>26.3</v>
      </c>
      <c r="D146" s="77">
        <v>19.91</v>
      </c>
      <c r="E146" s="77">
        <v>-6.3828450540455002</v>
      </c>
      <c r="F146" s="78">
        <v>-0.24</v>
      </c>
      <c r="G146" s="4"/>
      <c r="I146" s="75" t="s">
        <v>19</v>
      </c>
      <c r="J146" s="90">
        <v>327200</v>
      </c>
      <c r="K146" s="115">
        <v>144400</v>
      </c>
      <c r="L146" s="127">
        <v>0.44140000000000001</v>
      </c>
      <c r="M146" s="79"/>
      <c r="N146" s="115">
        <v>85600</v>
      </c>
      <c r="O146" s="115">
        <v>37800</v>
      </c>
      <c r="P146" s="120">
        <v>0.44140000000000001</v>
      </c>
      <c r="Q146" s="118"/>
      <c r="R146" s="123">
        <v>195600</v>
      </c>
      <c r="S146" s="123">
        <v>86400</v>
      </c>
      <c r="T146" s="80">
        <v>0.44140000000000001</v>
      </c>
      <c r="V146" s="117">
        <v>46000</v>
      </c>
      <c r="W146" s="113">
        <v>20300</v>
      </c>
      <c r="X146" s="4">
        <v>0.44140000000000001</v>
      </c>
    </row>
    <row r="147" spans="2:24" ht="15" x14ac:dyDescent="0.25">
      <c r="B147" s="75" t="s">
        <v>20</v>
      </c>
      <c r="C147" s="77">
        <v>27.4</v>
      </c>
      <c r="D147" s="77">
        <v>21.06</v>
      </c>
      <c r="E147" s="77">
        <v>-6.349525841212202</v>
      </c>
      <c r="F147" s="78">
        <v>-0.23</v>
      </c>
      <c r="G147" s="4"/>
      <c r="I147" s="75" t="s">
        <v>20</v>
      </c>
      <c r="J147" s="90">
        <v>291100</v>
      </c>
      <c r="K147" s="115">
        <v>194100</v>
      </c>
      <c r="L147" s="127">
        <v>0.66670000000000007</v>
      </c>
      <c r="M147" s="79"/>
      <c r="N147" s="115">
        <v>68800</v>
      </c>
      <c r="O147" s="115">
        <v>45800</v>
      </c>
      <c r="P147" s="120">
        <v>0.66670000000000007</v>
      </c>
      <c r="Q147" s="118"/>
      <c r="R147" s="123">
        <v>191400</v>
      </c>
      <c r="S147" s="123">
        <v>127600</v>
      </c>
      <c r="T147" s="80">
        <v>0.66670000000000007</v>
      </c>
      <c r="V147" s="117">
        <v>30900</v>
      </c>
      <c r="W147" s="113">
        <v>20600</v>
      </c>
      <c r="X147" s="4">
        <v>0.66670000000000007</v>
      </c>
    </row>
    <row r="148" spans="2:24" ht="15" x14ac:dyDescent="0.25">
      <c r="B148" s="75" t="s">
        <v>21</v>
      </c>
      <c r="C148" s="77">
        <v>32.119999999999997</v>
      </c>
      <c r="D148" s="77">
        <v>24.36</v>
      </c>
      <c r="E148" s="77">
        <v>-7.7581137103793978</v>
      </c>
      <c r="F148" s="78">
        <v>-0.24</v>
      </c>
      <c r="G148" s="4"/>
      <c r="I148" s="75" t="s">
        <v>21</v>
      </c>
      <c r="J148" s="90">
        <v>261500</v>
      </c>
      <c r="K148" s="115">
        <v>261500</v>
      </c>
      <c r="L148" s="127">
        <v>1</v>
      </c>
      <c r="M148" s="79"/>
      <c r="N148" s="115">
        <v>58100</v>
      </c>
      <c r="O148" s="115">
        <v>58100</v>
      </c>
      <c r="P148" s="120">
        <v>1</v>
      </c>
      <c r="Q148" s="118"/>
      <c r="R148" s="123">
        <v>182100</v>
      </c>
      <c r="S148" s="123">
        <v>182100</v>
      </c>
      <c r="T148" s="80">
        <v>1</v>
      </c>
      <c r="V148" s="117">
        <v>21300</v>
      </c>
      <c r="W148" s="113">
        <v>21300</v>
      </c>
      <c r="X148" s="4">
        <v>1</v>
      </c>
    </row>
    <row r="149" spans="2:24" ht="15" x14ac:dyDescent="0.25">
      <c r="B149" s="75" t="s">
        <v>22</v>
      </c>
      <c r="C149" s="77">
        <v>31.92</v>
      </c>
      <c r="D149" s="77">
        <v>24.56</v>
      </c>
      <c r="E149" s="77">
        <v>-7.3574455245517996</v>
      </c>
      <c r="F149" s="78">
        <v>-0.23</v>
      </c>
      <c r="G149" s="4"/>
      <c r="I149" s="75" t="s">
        <v>22</v>
      </c>
      <c r="J149" s="90">
        <v>185200</v>
      </c>
      <c r="K149" s="115">
        <v>185200</v>
      </c>
      <c r="L149" s="127">
        <v>1</v>
      </c>
      <c r="M149" s="79"/>
      <c r="N149" s="115">
        <v>33600</v>
      </c>
      <c r="O149" s="115">
        <v>33600</v>
      </c>
      <c r="P149" s="120">
        <v>1</v>
      </c>
      <c r="Q149" s="118"/>
      <c r="R149" s="123">
        <v>132200</v>
      </c>
      <c r="S149" s="123">
        <v>132200</v>
      </c>
      <c r="T149" s="80">
        <v>1</v>
      </c>
      <c r="V149" s="117">
        <v>19400</v>
      </c>
      <c r="W149" s="113">
        <v>19400</v>
      </c>
      <c r="X149" s="4">
        <v>1</v>
      </c>
    </row>
    <row r="150" spans="2:24" ht="15" x14ac:dyDescent="0.25">
      <c r="B150" s="75" t="s">
        <v>23</v>
      </c>
      <c r="C150" s="77">
        <v>29.08</v>
      </c>
      <c r="D150" s="77">
        <v>21.88</v>
      </c>
      <c r="E150" s="77">
        <v>-7.205020939114803</v>
      </c>
      <c r="F150" s="78">
        <v>-0.25</v>
      </c>
      <c r="G150" s="4"/>
      <c r="I150" s="75" t="s">
        <v>23</v>
      </c>
      <c r="J150" s="90">
        <v>261800</v>
      </c>
      <c r="K150" s="115">
        <v>260300</v>
      </c>
      <c r="L150" s="127">
        <v>0.99409999999999998</v>
      </c>
      <c r="M150" s="79"/>
      <c r="N150" s="115">
        <v>56900</v>
      </c>
      <c r="O150" s="115">
        <v>56600</v>
      </c>
      <c r="P150" s="120">
        <v>0.99409999999999998</v>
      </c>
      <c r="Q150" s="118"/>
      <c r="R150" s="123">
        <v>176300</v>
      </c>
      <c r="S150" s="123">
        <v>175200</v>
      </c>
      <c r="T150" s="80">
        <v>0.99409999999999998</v>
      </c>
      <c r="V150" s="117">
        <v>28600</v>
      </c>
      <c r="W150" s="113">
        <v>28400</v>
      </c>
      <c r="X150" s="4">
        <v>0.99409999999999998</v>
      </c>
    </row>
    <row r="151" spans="2:24" ht="15" x14ac:dyDescent="0.25">
      <c r="B151" s="75" t="s">
        <v>24</v>
      </c>
      <c r="C151" s="77">
        <v>24.92</v>
      </c>
      <c r="D151" s="77">
        <v>19.079999999999998</v>
      </c>
      <c r="E151" s="77">
        <v>-5.8372257821312985</v>
      </c>
      <c r="F151" s="78">
        <v>-0.23</v>
      </c>
      <c r="G151" s="4"/>
      <c r="I151" s="75" t="s">
        <v>24</v>
      </c>
      <c r="J151" s="90">
        <v>261200</v>
      </c>
      <c r="K151" s="115">
        <v>44000</v>
      </c>
      <c r="L151" s="127">
        <v>0.16850000000000001</v>
      </c>
      <c r="M151" s="79"/>
      <c r="N151" s="115">
        <v>62100</v>
      </c>
      <c r="O151" s="115">
        <v>10500</v>
      </c>
      <c r="P151" s="120">
        <v>0.16850000000000001</v>
      </c>
      <c r="Q151" s="118"/>
      <c r="R151" s="123">
        <v>157900</v>
      </c>
      <c r="S151" s="123">
        <v>26600</v>
      </c>
      <c r="T151" s="80">
        <v>0.16850000000000001</v>
      </c>
      <c r="V151" s="117">
        <v>41200</v>
      </c>
      <c r="W151" s="113">
        <v>6900</v>
      </c>
      <c r="X151" s="4">
        <v>0.16850000000000001</v>
      </c>
    </row>
    <row r="152" spans="2:24" ht="15" x14ac:dyDescent="0.25">
      <c r="B152" s="75" t="s">
        <v>25</v>
      </c>
      <c r="C152" s="77">
        <v>21.98</v>
      </c>
      <c r="D152" s="77">
        <v>16.170000000000002</v>
      </c>
      <c r="E152" s="77">
        <v>-5.808124601307199</v>
      </c>
      <c r="F152" s="78">
        <v>-0.26</v>
      </c>
      <c r="G152" s="4"/>
      <c r="I152" s="75" t="s">
        <v>25</v>
      </c>
      <c r="J152" s="90">
        <v>264700</v>
      </c>
      <c r="K152" s="115">
        <v>4400</v>
      </c>
      <c r="L152" s="127">
        <v>1.6799999999999999E-2</v>
      </c>
      <c r="M152" s="79"/>
      <c r="N152" s="115">
        <v>63100</v>
      </c>
      <c r="O152" s="115">
        <v>1100</v>
      </c>
      <c r="P152" s="120">
        <v>1.6799999999999999E-2</v>
      </c>
      <c r="Q152" s="118"/>
      <c r="R152" s="123">
        <v>155200</v>
      </c>
      <c r="S152" s="123">
        <v>2600</v>
      </c>
      <c r="T152" s="80">
        <v>1.6799999999999999E-2</v>
      </c>
      <c r="V152" s="117">
        <v>46500</v>
      </c>
      <c r="W152" s="113">
        <v>800</v>
      </c>
      <c r="X152" s="4">
        <v>1.6799999999999999E-2</v>
      </c>
    </row>
    <row r="153" spans="2:24" ht="15" x14ac:dyDescent="0.25">
      <c r="B153" s="75" t="s">
        <v>26</v>
      </c>
      <c r="C153" s="77">
        <v>25.6</v>
      </c>
      <c r="D153" s="77">
        <v>20.25</v>
      </c>
      <c r="E153" s="77">
        <v>-5.3464082747110027</v>
      </c>
      <c r="F153" s="78">
        <v>-0.21</v>
      </c>
      <c r="G153" s="4"/>
      <c r="I153" s="75" t="s">
        <v>26</v>
      </c>
      <c r="J153" s="90">
        <v>310700</v>
      </c>
      <c r="K153" s="115">
        <v>158400</v>
      </c>
      <c r="L153" s="127">
        <v>0.50979999999999992</v>
      </c>
      <c r="M153" s="79"/>
      <c r="N153" s="115">
        <v>76300</v>
      </c>
      <c r="O153" s="115">
        <v>38900</v>
      </c>
      <c r="P153" s="120">
        <v>0.50979999999999992</v>
      </c>
      <c r="Q153" s="118"/>
      <c r="R153" s="123">
        <v>192500</v>
      </c>
      <c r="S153" s="123">
        <v>98100</v>
      </c>
      <c r="T153" s="80">
        <v>0.50979999999999992</v>
      </c>
      <c r="V153" s="117">
        <v>41900</v>
      </c>
      <c r="W153" s="113">
        <v>21400</v>
      </c>
      <c r="X153" s="4">
        <v>0.50979999999999992</v>
      </c>
    </row>
    <row r="154" spans="2:24" ht="15" x14ac:dyDescent="0.25">
      <c r="B154" s="75" t="s">
        <v>27</v>
      </c>
      <c r="C154" s="77">
        <v>28.64</v>
      </c>
      <c r="D154" s="77">
        <v>22.88</v>
      </c>
      <c r="E154" s="77">
        <v>-5.762001356128799</v>
      </c>
      <c r="F154" s="78">
        <v>-0.2</v>
      </c>
      <c r="G154" s="4"/>
      <c r="I154" s="75" t="s">
        <v>27</v>
      </c>
      <c r="J154" s="90">
        <v>290500</v>
      </c>
      <c r="K154" s="115">
        <v>283700</v>
      </c>
      <c r="L154" s="127">
        <v>0.97659999999999991</v>
      </c>
      <c r="M154" s="79"/>
      <c r="N154" s="115">
        <v>70200</v>
      </c>
      <c r="O154" s="115">
        <v>68600</v>
      </c>
      <c r="P154" s="120">
        <v>0.97659999999999991</v>
      </c>
      <c r="Q154" s="118"/>
      <c r="R154" s="123">
        <v>185300</v>
      </c>
      <c r="S154" s="123">
        <v>181000</v>
      </c>
      <c r="T154" s="80">
        <v>0.97659999999999991</v>
      </c>
      <c r="V154" s="117">
        <v>34900</v>
      </c>
      <c r="W154" s="113">
        <v>34100</v>
      </c>
      <c r="X154" s="4">
        <v>0.97659999999999991</v>
      </c>
    </row>
    <row r="155" spans="2:24" ht="15" x14ac:dyDescent="0.25">
      <c r="B155" s="75" t="s">
        <v>28</v>
      </c>
      <c r="C155" s="77">
        <v>33.93</v>
      </c>
      <c r="D155" s="77">
        <v>26.02</v>
      </c>
      <c r="E155" s="77">
        <v>-7.9089005879857979</v>
      </c>
      <c r="F155" s="78">
        <v>-0.23</v>
      </c>
      <c r="G155" s="4"/>
      <c r="I155" s="75" t="s">
        <v>28</v>
      </c>
      <c r="J155" s="90">
        <v>220400</v>
      </c>
      <c r="K155" s="115">
        <v>220400</v>
      </c>
      <c r="L155" s="127">
        <v>1</v>
      </c>
      <c r="M155" s="79"/>
      <c r="N155" s="115">
        <v>38500</v>
      </c>
      <c r="O155" s="115">
        <v>38500</v>
      </c>
      <c r="P155" s="120">
        <v>1</v>
      </c>
      <c r="Q155" s="118"/>
      <c r="R155" s="123">
        <v>161200</v>
      </c>
      <c r="S155" s="123">
        <v>161200</v>
      </c>
      <c r="T155" s="80">
        <v>1</v>
      </c>
      <c r="V155" s="117">
        <v>20700</v>
      </c>
      <c r="W155" s="113">
        <v>20700</v>
      </c>
      <c r="X155" s="4">
        <v>1</v>
      </c>
    </row>
    <row r="156" spans="2:24" ht="15" x14ac:dyDescent="0.25">
      <c r="B156" s="75" t="s">
        <v>29</v>
      </c>
      <c r="C156" s="77">
        <v>34.950000000000003</v>
      </c>
      <c r="D156" s="77">
        <v>26.66</v>
      </c>
      <c r="E156" s="77">
        <v>-8.2895902719865973</v>
      </c>
      <c r="F156" s="78">
        <v>-0.24</v>
      </c>
      <c r="G156" s="4"/>
      <c r="I156" s="75" t="s">
        <v>29</v>
      </c>
      <c r="J156" s="90">
        <v>146200</v>
      </c>
      <c r="K156" s="115">
        <v>146200</v>
      </c>
      <c r="L156" s="127">
        <v>1</v>
      </c>
      <c r="M156" s="79"/>
      <c r="N156" s="115">
        <v>24100</v>
      </c>
      <c r="O156" s="115">
        <v>24100</v>
      </c>
      <c r="P156" s="120">
        <v>1</v>
      </c>
      <c r="Q156" s="118"/>
      <c r="R156" s="123">
        <v>100800</v>
      </c>
      <c r="S156" s="123">
        <v>100800</v>
      </c>
      <c r="T156" s="80">
        <v>1</v>
      </c>
      <c r="V156" s="117">
        <v>21300</v>
      </c>
      <c r="W156" s="113">
        <v>21300</v>
      </c>
      <c r="X156" s="4">
        <v>1</v>
      </c>
    </row>
    <row r="157" spans="2:24" ht="15" x14ac:dyDescent="0.25">
      <c r="B157" s="75" t="s">
        <v>30</v>
      </c>
      <c r="C157" s="77">
        <v>25.36</v>
      </c>
      <c r="D157" s="77">
        <v>20.16</v>
      </c>
      <c r="E157" s="77">
        <v>-5.1958676858169994</v>
      </c>
      <c r="F157" s="78">
        <v>-0.2</v>
      </c>
      <c r="G157" s="4"/>
      <c r="I157" s="75" t="s">
        <v>30</v>
      </c>
      <c r="J157" s="90">
        <v>168300</v>
      </c>
      <c r="K157" s="115">
        <v>87200</v>
      </c>
      <c r="L157" s="127">
        <v>0.51819999999999999</v>
      </c>
      <c r="M157" s="79"/>
      <c r="N157" s="115">
        <v>38500</v>
      </c>
      <c r="O157" s="115">
        <v>19900</v>
      </c>
      <c r="P157" s="120">
        <v>0.51819999999999999</v>
      </c>
      <c r="Q157" s="118"/>
      <c r="R157" s="123">
        <v>104900</v>
      </c>
      <c r="S157" s="123">
        <v>54400</v>
      </c>
      <c r="T157" s="80">
        <v>0.51819999999999999</v>
      </c>
      <c r="V157" s="117">
        <v>24900</v>
      </c>
      <c r="W157" s="113">
        <v>12900</v>
      </c>
      <c r="X157" s="4">
        <v>0.51819999999999999</v>
      </c>
    </row>
    <row r="158" spans="2:24" ht="15" x14ac:dyDescent="0.25">
      <c r="B158" s="75" t="s">
        <v>31</v>
      </c>
      <c r="C158" s="77">
        <v>30.9</v>
      </c>
      <c r="D158" s="77">
        <v>24.58</v>
      </c>
      <c r="E158" s="77">
        <v>-6.3191315069210994</v>
      </c>
      <c r="F158" s="78">
        <v>-0.2</v>
      </c>
      <c r="G158" s="4"/>
      <c r="I158" s="75" t="s">
        <v>31</v>
      </c>
      <c r="J158" s="90">
        <v>316800</v>
      </c>
      <c r="K158" s="115">
        <v>316800</v>
      </c>
      <c r="L158" s="127">
        <v>1</v>
      </c>
      <c r="M158" s="79"/>
      <c r="N158" s="115">
        <v>56400</v>
      </c>
      <c r="O158" s="115">
        <v>56400</v>
      </c>
      <c r="P158" s="120">
        <v>1</v>
      </c>
      <c r="Q158" s="118"/>
      <c r="R158" s="123">
        <v>232100</v>
      </c>
      <c r="S158" s="123">
        <v>232100</v>
      </c>
      <c r="T158" s="80">
        <v>1</v>
      </c>
      <c r="V158" s="117">
        <v>28300</v>
      </c>
      <c r="W158" s="113">
        <v>28300</v>
      </c>
      <c r="X158" s="4">
        <v>1</v>
      </c>
    </row>
    <row r="159" spans="2:24" ht="15" x14ac:dyDescent="0.25">
      <c r="B159" s="75" t="s">
        <v>32</v>
      </c>
      <c r="C159" s="77">
        <v>27.7</v>
      </c>
      <c r="D159" s="77">
        <v>21.91</v>
      </c>
      <c r="E159" s="77">
        <v>-5.7849992506965009</v>
      </c>
      <c r="F159" s="78">
        <v>-0.21</v>
      </c>
      <c r="G159" s="4"/>
      <c r="I159" s="75" t="s">
        <v>32</v>
      </c>
      <c r="J159" s="90">
        <v>298700</v>
      </c>
      <c r="K159" s="115">
        <v>272900</v>
      </c>
      <c r="L159" s="127">
        <v>0.91390000000000005</v>
      </c>
      <c r="M159" s="79"/>
      <c r="N159" s="115">
        <v>66700</v>
      </c>
      <c r="O159" s="115">
        <v>60900</v>
      </c>
      <c r="P159" s="120">
        <v>0.91390000000000005</v>
      </c>
      <c r="Q159" s="118"/>
      <c r="R159" s="123">
        <v>202400</v>
      </c>
      <c r="S159" s="123">
        <v>185000</v>
      </c>
      <c r="T159" s="80">
        <v>0.91390000000000005</v>
      </c>
      <c r="V159" s="117">
        <v>29600</v>
      </c>
      <c r="W159" s="113">
        <v>27000</v>
      </c>
      <c r="X159" s="4">
        <v>0.91390000000000005</v>
      </c>
    </row>
    <row r="160" spans="2:24" ht="15" x14ac:dyDescent="0.25">
      <c r="B160" s="75" t="s">
        <v>33</v>
      </c>
      <c r="C160" s="77">
        <v>26.72</v>
      </c>
      <c r="D160" s="77">
        <v>21.12</v>
      </c>
      <c r="E160" s="77">
        <v>-5.598757664429499</v>
      </c>
      <c r="F160" s="78">
        <v>-0.21</v>
      </c>
      <c r="G160" s="4"/>
      <c r="I160" s="75" t="s">
        <v>33</v>
      </c>
      <c r="J160" s="90">
        <v>214700</v>
      </c>
      <c r="K160" s="115">
        <v>187500</v>
      </c>
      <c r="L160" s="127">
        <v>0.87340000000000007</v>
      </c>
      <c r="M160" s="79"/>
      <c r="N160" s="115">
        <v>49400</v>
      </c>
      <c r="O160" s="115">
        <v>43100</v>
      </c>
      <c r="P160" s="120">
        <v>0.87340000000000007</v>
      </c>
      <c r="Q160" s="118"/>
      <c r="R160" s="123">
        <v>137500</v>
      </c>
      <c r="S160" s="123">
        <v>120100</v>
      </c>
      <c r="T160" s="80">
        <v>0.87340000000000007</v>
      </c>
      <c r="V160" s="117">
        <v>27800</v>
      </c>
      <c r="W160" s="113">
        <v>24300</v>
      </c>
      <c r="X160" s="4">
        <v>0.87340000000000007</v>
      </c>
    </row>
    <row r="161" spans="2:25" ht="15" x14ac:dyDescent="0.25">
      <c r="B161" s="75" t="s">
        <v>34</v>
      </c>
      <c r="C161" s="77">
        <v>29.23</v>
      </c>
      <c r="D161" s="77">
        <v>21.77</v>
      </c>
      <c r="E161" s="77">
        <v>-7.4611954276572021</v>
      </c>
      <c r="F161" s="78">
        <v>-0.26</v>
      </c>
      <c r="G161" s="4"/>
      <c r="I161" s="75" t="s">
        <v>34</v>
      </c>
      <c r="J161" s="90">
        <v>358600</v>
      </c>
      <c r="K161" s="115">
        <v>349300</v>
      </c>
      <c r="L161" s="127">
        <v>0.97409999999999997</v>
      </c>
      <c r="M161" s="79"/>
      <c r="N161" s="115">
        <v>88500</v>
      </c>
      <c r="O161" s="115">
        <v>86200</v>
      </c>
      <c r="P161" s="120">
        <v>0.97409999999999997</v>
      </c>
      <c r="Q161" s="118"/>
      <c r="R161" s="123">
        <v>243900</v>
      </c>
      <c r="S161" s="123">
        <v>237600</v>
      </c>
      <c r="T161" s="80">
        <v>0.97409999999999997</v>
      </c>
      <c r="V161" s="117">
        <v>26300</v>
      </c>
      <c r="W161" s="113">
        <v>25600</v>
      </c>
      <c r="X161" s="4">
        <v>0.97409999999999997</v>
      </c>
    </row>
    <row r="162" spans="2:25" ht="15" x14ac:dyDescent="0.25">
      <c r="B162" s="75" t="s">
        <v>35</v>
      </c>
      <c r="C162" s="77">
        <v>26.42</v>
      </c>
      <c r="D162" s="77">
        <v>19.39</v>
      </c>
      <c r="E162" s="77">
        <v>-7.0297086472858012</v>
      </c>
      <c r="F162" s="78">
        <v>-0.27</v>
      </c>
      <c r="G162" s="4"/>
      <c r="I162" s="75" t="s">
        <v>35</v>
      </c>
      <c r="J162" s="90">
        <v>310900</v>
      </c>
      <c r="K162" s="115">
        <v>85400</v>
      </c>
      <c r="L162" s="127">
        <v>0.2747</v>
      </c>
      <c r="M162" s="79"/>
      <c r="N162" s="115">
        <v>80900</v>
      </c>
      <c r="O162" s="115">
        <v>22200</v>
      </c>
      <c r="P162" s="120">
        <v>0.2747</v>
      </c>
      <c r="Q162" s="118"/>
      <c r="R162" s="123">
        <v>191000</v>
      </c>
      <c r="S162" s="123">
        <v>52500</v>
      </c>
      <c r="T162" s="80">
        <v>0.2747</v>
      </c>
      <c r="V162" s="117">
        <v>39000</v>
      </c>
      <c r="W162" s="113">
        <v>10700</v>
      </c>
      <c r="X162" s="4">
        <v>0.2747</v>
      </c>
    </row>
    <row r="163" spans="2:25" ht="15" x14ac:dyDescent="0.25">
      <c r="B163" s="75" t="s">
        <v>36</v>
      </c>
      <c r="C163" s="77">
        <v>26.37</v>
      </c>
      <c r="D163" s="77">
        <v>21.11</v>
      </c>
      <c r="E163" s="77">
        <v>-5.2517204159562993</v>
      </c>
      <c r="F163" s="78">
        <v>-0.2</v>
      </c>
      <c r="G163" s="4"/>
      <c r="I163" s="75" t="s">
        <v>36</v>
      </c>
      <c r="J163" s="90">
        <v>194900</v>
      </c>
      <c r="K163" s="115">
        <v>146900</v>
      </c>
      <c r="L163" s="127">
        <v>0.75379999999999991</v>
      </c>
      <c r="M163" s="79"/>
      <c r="N163" s="115">
        <v>46100</v>
      </c>
      <c r="O163" s="115">
        <v>34800</v>
      </c>
      <c r="P163" s="120">
        <v>0.75379999999999991</v>
      </c>
      <c r="Q163" s="118"/>
      <c r="R163" s="123">
        <v>116400</v>
      </c>
      <c r="S163" s="123">
        <v>87800</v>
      </c>
      <c r="T163" s="80">
        <v>0.75379999999999991</v>
      </c>
      <c r="V163" s="117">
        <v>32300</v>
      </c>
      <c r="W163" s="113">
        <v>24400</v>
      </c>
      <c r="X163" s="4">
        <v>0.75379999999999991</v>
      </c>
    </row>
    <row r="164" spans="2:25" ht="15" x14ac:dyDescent="0.25">
      <c r="B164" s="75" t="s">
        <v>37</v>
      </c>
      <c r="C164" s="77">
        <v>32.24</v>
      </c>
      <c r="D164" s="77">
        <v>25.47</v>
      </c>
      <c r="E164" s="77">
        <v>-6.771218978931703</v>
      </c>
      <c r="F164" s="78">
        <v>-0.21</v>
      </c>
      <c r="G164" s="4"/>
      <c r="I164" s="75" t="s">
        <v>37</v>
      </c>
      <c r="J164" s="90">
        <v>311900</v>
      </c>
      <c r="K164" s="115">
        <v>311900</v>
      </c>
      <c r="L164" s="127">
        <v>1</v>
      </c>
      <c r="M164" s="79"/>
      <c r="N164" s="115">
        <v>60400</v>
      </c>
      <c r="O164" s="115">
        <v>60400</v>
      </c>
      <c r="P164" s="120">
        <v>1</v>
      </c>
      <c r="Q164" s="118"/>
      <c r="R164" s="123">
        <v>224700</v>
      </c>
      <c r="S164" s="123">
        <v>224700</v>
      </c>
      <c r="T164" s="80">
        <v>1</v>
      </c>
      <c r="V164" s="117">
        <v>26900</v>
      </c>
      <c r="W164" s="113">
        <v>26900</v>
      </c>
      <c r="X164" s="4">
        <v>1</v>
      </c>
    </row>
    <row r="165" spans="2:25" ht="15" x14ac:dyDescent="0.25">
      <c r="B165" s="75" t="s">
        <v>38</v>
      </c>
      <c r="C165" s="77">
        <v>23.9</v>
      </c>
      <c r="D165" s="77">
        <v>19.32</v>
      </c>
      <c r="E165" s="77">
        <v>-4.5862393196296019</v>
      </c>
      <c r="F165" s="78">
        <v>-0.19</v>
      </c>
      <c r="G165" s="4"/>
      <c r="I165" s="75" t="s">
        <v>38</v>
      </c>
      <c r="J165" s="90">
        <v>210100</v>
      </c>
      <c r="K165" s="115">
        <v>49700</v>
      </c>
      <c r="L165" s="127">
        <v>0.2366</v>
      </c>
      <c r="M165" s="79"/>
      <c r="N165" s="115">
        <v>51900</v>
      </c>
      <c r="O165" s="115">
        <v>12300</v>
      </c>
      <c r="P165" s="120">
        <v>0.2366</v>
      </c>
      <c r="Q165" s="118"/>
      <c r="R165" s="123">
        <v>126000</v>
      </c>
      <c r="S165" s="123">
        <v>29800</v>
      </c>
      <c r="T165" s="80">
        <v>0.2366</v>
      </c>
      <c r="V165" s="117">
        <v>32200</v>
      </c>
      <c r="W165" s="113">
        <v>7600</v>
      </c>
      <c r="X165" s="4">
        <v>0.2366</v>
      </c>
    </row>
    <row r="166" spans="2:25" ht="15" x14ac:dyDescent="0.25">
      <c r="B166" s="75" t="s">
        <v>39</v>
      </c>
      <c r="C166" s="77">
        <v>33.68</v>
      </c>
      <c r="D166" s="77">
        <v>25.84</v>
      </c>
      <c r="E166" s="77">
        <v>-7.8398995710895996</v>
      </c>
      <c r="F166" s="78">
        <v>-0.23</v>
      </c>
      <c r="G166" s="4"/>
      <c r="I166" s="75" t="s">
        <v>39</v>
      </c>
      <c r="J166" s="90">
        <v>325800</v>
      </c>
      <c r="K166" s="115">
        <v>325800</v>
      </c>
      <c r="L166" s="127">
        <v>1</v>
      </c>
      <c r="M166" s="79"/>
      <c r="N166" s="115">
        <v>68100</v>
      </c>
      <c r="O166" s="115">
        <v>68100</v>
      </c>
      <c r="P166" s="120">
        <v>1</v>
      </c>
      <c r="Q166" s="118"/>
      <c r="R166" s="123">
        <v>239300</v>
      </c>
      <c r="S166" s="123">
        <v>239300</v>
      </c>
      <c r="T166" s="80">
        <v>1</v>
      </c>
      <c r="V166" s="117">
        <v>18400</v>
      </c>
      <c r="W166" s="113">
        <v>18400</v>
      </c>
      <c r="X166" s="4">
        <v>1</v>
      </c>
    </row>
    <row r="167" spans="2:25" ht="15" x14ac:dyDescent="0.25">
      <c r="B167" s="75" t="s">
        <v>40</v>
      </c>
      <c r="C167" s="77">
        <v>27.89</v>
      </c>
      <c r="D167" s="77">
        <v>20.69</v>
      </c>
      <c r="E167" s="77">
        <v>-7.1980122575411016</v>
      </c>
      <c r="F167" s="78">
        <v>-0.26</v>
      </c>
      <c r="G167" s="4"/>
      <c r="I167" s="75" t="s">
        <v>40</v>
      </c>
      <c r="J167" s="90">
        <v>275900</v>
      </c>
      <c r="K167" s="115">
        <v>206200</v>
      </c>
      <c r="L167" s="127">
        <v>0.74739999999999995</v>
      </c>
      <c r="M167" s="79"/>
      <c r="N167" s="115">
        <v>65300</v>
      </c>
      <c r="O167" s="115">
        <v>48800</v>
      </c>
      <c r="P167" s="120">
        <v>0.74739999999999995</v>
      </c>
      <c r="Q167" s="118"/>
      <c r="R167" s="123">
        <v>181400</v>
      </c>
      <c r="S167" s="123">
        <v>135600</v>
      </c>
      <c r="T167" s="80">
        <v>0.74739999999999995</v>
      </c>
      <c r="V167" s="117">
        <v>29100</v>
      </c>
      <c r="W167" s="113">
        <v>21800</v>
      </c>
      <c r="X167" s="4">
        <v>0.74739999999999995</v>
      </c>
    </row>
    <row r="168" spans="2:25" ht="15" x14ac:dyDescent="0.25">
      <c r="B168" s="75" t="s">
        <v>41</v>
      </c>
      <c r="C168" s="77">
        <v>29.57</v>
      </c>
      <c r="D168" s="77">
        <v>23.1</v>
      </c>
      <c r="E168" s="77">
        <v>-6.4737075804090018</v>
      </c>
      <c r="F168" s="78">
        <v>-0.22</v>
      </c>
      <c r="G168" s="4"/>
      <c r="I168" s="75" t="s">
        <v>41</v>
      </c>
      <c r="J168" s="90">
        <v>329000</v>
      </c>
      <c r="K168" s="115">
        <v>329000</v>
      </c>
      <c r="L168" s="127">
        <v>1</v>
      </c>
      <c r="M168" s="79"/>
      <c r="N168" s="115">
        <v>61400</v>
      </c>
      <c r="O168" s="115">
        <v>61400</v>
      </c>
      <c r="P168" s="120">
        <v>1</v>
      </c>
      <c r="Q168" s="118"/>
      <c r="R168" s="123">
        <v>235300</v>
      </c>
      <c r="S168" s="123">
        <v>235300</v>
      </c>
      <c r="T168" s="80">
        <v>1</v>
      </c>
      <c r="V168" s="117">
        <v>32300</v>
      </c>
      <c r="W168" s="113">
        <v>32300</v>
      </c>
      <c r="X168" s="4">
        <v>1</v>
      </c>
    </row>
    <row r="169" spans="2:25" ht="15" x14ac:dyDescent="0.25">
      <c r="B169" s="75" t="s">
        <v>42</v>
      </c>
      <c r="C169" s="77">
        <v>36.950000000000003</v>
      </c>
      <c r="D169" s="77">
        <v>27.6</v>
      </c>
      <c r="E169" s="77">
        <v>-9.3447502048382987</v>
      </c>
      <c r="F169" s="78">
        <v>-0.25</v>
      </c>
      <c r="G169" s="4"/>
      <c r="I169" s="75" t="s">
        <v>42</v>
      </c>
      <c r="J169" s="90">
        <v>211400</v>
      </c>
      <c r="K169" s="115">
        <v>211400</v>
      </c>
      <c r="L169" s="127">
        <v>1</v>
      </c>
      <c r="M169" s="79"/>
      <c r="N169" s="115">
        <v>32600</v>
      </c>
      <c r="O169" s="115">
        <v>32600</v>
      </c>
      <c r="P169" s="120">
        <v>1</v>
      </c>
      <c r="Q169" s="118"/>
      <c r="R169" s="123">
        <v>153300</v>
      </c>
      <c r="S169" s="123">
        <v>153300</v>
      </c>
      <c r="T169" s="80">
        <v>1</v>
      </c>
      <c r="V169" s="117">
        <v>25500</v>
      </c>
      <c r="W169" s="113">
        <v>25500</v>
      </c>
      <c r="X169" s="4">
        <v>1</v>
      </c>
    </row>
    <row r="170" spans="2:25" ht="15" x14ac:dyDescent="0.25">
      <c r="B170" s="75" t="s">
        <v>57</v>
      </c>
      <c r="C170" s="77">
        <v>28.45</v>
      </c>
      <c r="D170" s="77">
        <v>21.8</v>
      </c>
      <c r="E170" s="77">
        <v>-6.6499999999999986</v>
      </c>
      <c r="F170" s="78">
        <v>-0.23</v>
      </c>
      <c r="G170" s="4"/>
      <c r="I170" s="75" t="s">
        <v>57</v>
      </c>
      <c r="J170" s="61">
        <v>8866200</v>
      </c>
      <c r="K170" s="113">
        <v>6221000</v>
      </c>
      <c r="L170" s="129">
        <v>0.70169999999999999</v>
      </c>
      <c r="M170" s="67"/>
      <c r="N170" s="113">
        <v>1998900</v>
      </c>
      <c r="O170" s="113">
        <v>1346900</v>
      </c>
      <c r="P170" s="129">
        <v>0.67379999999999995</v>
      </c>
      <c r="Q170" s="78"/>
      <c r="R170" s="123">
        <v>5796700</v>
      </c>
      <c r="S170" s="123">
        <v>4188200</v>
      </c>
      <c r="T170" s="80">
        <v>0.72250000000000003</v>
      </c>
      <c r="V170" s="113">
        <v>1070600</v>
      </c>
      <c r="W170" s="113">
        <v>685900</v>
      </c>
      <c r="X170" s="4">
        <v>0.64060000000000006</v>
      </c>
    </row>
    <row r="172" spans="2:25" ht="15" x14ac:dyDescent="0.25">
      <c r="B172" s="8"/>
      <c r="C172" s="8"/>
      <c r="K172" s="1"/>
      <c r="L172" s="1"/>
      <c r="M172" s="1"/>
      <c r="N172" s="1"/>
      <c r="O172" s="1"/>
      <c r="P172" s="1"/>
      <c r="Q172" s="1"/>
      <c r="R172" s="1"/>
      <c r="S172" s="1"/>
      <c r="T172" s="1"/>
      <c r="U172" s="1"/>
    </row>
    <row r="173" spans="2:25" ht="15" x14ac:dyDescent="0.25">
      <c r="B173" s="59"/>
      <c r="J173" s="185" t="s">
        <v>43</v>
      </c>
      <c r="K173" s="185"/>
      <c r="L173" s="185"/>
      <c r="M173" s="185"/>
      <c r="N173" s="186" t="s">
        <v>47</v>
      </c>
      <c r="O173" s="186"/>
      <c r="P173" s="186"/>
      <c r="Q173" s="186"/>
      <c r="R173" s="186" t="s">
        <v>48</v>
      </c>
      <c r="S173" s="186"/>
      <c r="T173" s="186"/>
      <c r="U173" s="186"/>
      <c r="V173" s="186" t="s">
        <v>115</v>
      </c>
      <c r="W173" s="186"/>
      <c r="X173" s="186"/>
      <c r="Y173" s="186"/>
    </row>
    <row r="174" spans="2:25" ht="30" x14ac:dyDescent="0.25">
      <c r="C174" s="187" t="s">
        <v>58</v>
      </c>
      <c r="D174" s="187"/>
      <c r="E174" s="187"/>
      <c r="F174" s="187"/>
      <c r="G174" s="59"/>
      <c r="H174" s="59"/>
      <c r="I174" s="59"/>
      <c r="J174" s="82" t="s">
        <v>44</v>
      </c>
      <c r="K174" s="82" t="s">
        <v>89</v>
      </c>
      <c r="L174" s="82" t="s">
        <v>90</v>
      </c>
      <c r="M174" s="82"/>
      <c r="N174" s="82" t="s">
        <v>44</v>
      </c>
      <c r="O174" s="82" t="s">
        <v>89</v>
      </c>
      <c r="P174" s="82" t="s">
        <v>90</v>
      </c>
      <c r="Q174" s="82"/>
      <c r="R174" s="82" t="s">
        <v>44</v>
      </c>
      <c r="S174" s="82" t="s">
        <v>89</v>
      </c>
      <c r="T174" s="82" t="s">
        <v>90</v>
      </c>
      <c r="U174" s="65"/>
      <c r="V174" s="82" t="s">
        <v>44</v>
      </c>
      <c r="W174" s="82" t="s">
        <v>89</v>
      </c>
      <c r="X174" s="82" t="s">
        <v>90</v>
      </c>
      <c r="Y174" s="65"/>
    </row>
    <row r="175" spans="2:25" ht="45" x14ac:dyDescent="0.25">
      <c r="B175" s="8" t="s">
        <v>46</v>
      </c>
      <c r="C175" s="59" t="s">
        <v>63</v>
      </c>
      <c r="D175" s="59" t="s">
        <v>110</v>
      </c>
      <c r="E175" s="106" t="s">
        <v>112</v>
      </c>
      <c r="F175" s="106" t="s">
        <v>113</v>
      </c>
      <c r="G175" s="106"/>
      <c r="I175" s="8" t="s">
        <v>46</v>
      </c>
      <c r="J175" s="82" t="s">
        <v>110</v>
      </c>
      <c r="K175" s="82" t="s">
        <v>111</v>
      </c>
      <c r="L175" s="82" t="s">
        <v>111</v>
      </c>
      <c r="M175" s="82"/>
      <c r="N175" s="82" t="s">
        <v>110</v>
      </c>
      <c r="O175" s="82" t="s">
        <v>111</v>
      </c>
      <c r="P175" s="82" t="s">
        <v>111</v>
      </c>
      <c r="Q175" s="108"/>
      <c r="R175" s="82" t="s">
        <v>110</v>
      </c>
      <c r="S175" s="82" t="s">
        <v>111</v>
      </c>
      <c r="T175" s="82" t="s">
        <v>111</v>
      </c>
      <c r="V175" s="82" t="s">
        <v>110</v>
      </c>
      <c r="W175" s="82" t="s">
        <v>111</v>
      </c>
      <c r="X175" s="82" t="s">
        <v>111</v>
      </c>
    </row>
    <row r="176" spans="2:25" ht="15" x14ac:dyDescent="0.2">
      <c r="B176" s="42" t="s">
        <v>2</v>
      </c>
      <c r="C176" s="9">
        <v>38.71</v>
      </c>
      <c r="D176" s="112">
        <v>29.05</v>
      </c>
      <c r="E176" s="60">
        <v>-9.66</v>
      </c>
      <c r="F176" s="4">
        <v>-0.25</v>
      </c>
      <c r="G176" s="4"/>
      <c r="I176" s="42" t="s">
        <v>2</v>
      </c>
      <c r="J176" s="64">
        <v>185900</v>
      </c>
      <c r="K176" s="113">
        <v>185900</v>
      </c>
      <c r="L176" s="129">
        <v>1</v>
      </c>
      <c r="N176" s="113">
        <v>31500</v>
      </c>
      <c r="O176" s="113">
        <v>31500</v>
      </c>
      <c r="P176" s="129">
        <v>1</v>
      </c>
      <c r="R176" s="113">
        <v>135300</v>
      </c>
      <c r="S176" s="113">
        <v>135300</v>
      </c>
      <c r="T176" s="129">
        <v>1</v>
      </c>
      <c r="V176">
        <v>19100</v>
      </c>
      <c r="W176" s="113">
        <v>19100</v>
      </c>
      <c r="X176" s="129">
        <v>1</v>
      </c>
    </row>
    <row r="177" spans="1:42" ht="15" x14ac:dyDescent="0.2">
      <c r="B177" s="42" t="s">
        <v>3</v>
      </c>
      <c r="C177" s="9">
        <v>31.51</v>
      </c>
      <c r="D177" s="112">
        <v>24.07</v>
      </c>
      <c r="E177" s="60">
        <v>-7.4400000000000013</v>
      </c>
      <c r="F177" s="4">
        <v>-0.24</v>
      </c>
      <c r="G177" s="4"/>
      <c r="I177" s="42" t="s">
        <v>3</v>
      </c>
      <c r="J177" s="64">
        <v>3589300</v>
      </c>
      <c r="K177" s="113">
        <v>3549500</v>
      </c>
      <c r="L177" s="129">
        <v>0.9889</v>
      </c>
      <c r="N177" s="113">
        <v>748600</v>
      </c>
      <c r="O177" s="113">
        <v>738800</v>
      </c>
      <c r="P177" s="129">
        <v>0.9869</v>
      </c>
      <c r="R177" s="113">
        <v>2485100</v>
      </c>
      <c r="S177" s="113">
        <v>2459400</v>
      </c>
      <c r="T177" s="129">
        <v>0.98970000000000002</v>
      </c>
      <c r="V177">
        <v>355600</v>
      </c>
      <c r="W177" s="113">
        <v>351300</v>
      </c>
      <c r="X177" s="129">
        <v>0.98790000000000011</v>
      </c>
    </row>
    <row r="178" spans="1:42" ht="15" x14ac:dyDescent="0.2">
      <c r="B178" s="42" t="s">
        <v>4</v>
      </c>
      <c r="C178" s="9">
        <v>25.74</v>
      </c>
      <c r="D178" s="112">
        <v>19.940000000000001</v>
      </c>
      <c r="E178" s="60">
        <v>-5.7999999999999972</v>
      </c>
      <c r="F178" s="4">
        <v>-0.23</v>
      </c>
      <c r="G178" s="4"/>
      <c r="I178" s="42" t="s">
        <v>4</v>
      </c>
      <c r="J178" s="64">
        <v>5091000</v>
      </c>
      <c r="K178" s="113">
        <v>2485600</v>
      </c>
      <c r="L178" s="129">
        <v>0.48820000000000002</v>
      </c>
      <c r="N178" s="113">
        <v>1218800</v>
      </c>
      <c r="O178" s="113">
        <v>576700</v>
      </c>
      <c r="P178" s="129">
        <v>0.47310000000000002</v>
      </c>
      <c r="R178" s="113">
        <v>3176400</v>
      </c>
      <c r="S178" s="113">
        <v>1593500</v>
      </c>
      <c r="T178" s="129">
        <v>0.50170000000000003</v>
      </c>
      <c r="V178">
        <v>695800</v>
      </c>
      <c r="W178" s="113">
        <v>315400</v>
      </c>
      <c r="X178" s="129">
        <v>0.45329999999999998</v>
      </c>
    </row>
    <row r="179" spans="1:42" ht="15" x14ac:dyDescent="0.2">
      <c r="B179" s="42" t="s">
        <v>57</v>
      </c>
      <c r="C179" s="9">
        <v>28.45</v>
      </c>
      <c r="D179" s="112">
        <v>21.8</v>
      </c>
      <c r="E179" s="60">
        <v>-6.6499999999999986</v>
      </c>
      <c r="F179" s="4">
        <v>-0.23</v>
      </c>
      <c r="G179" s="4"/>
      <c r="I179" s="42" t="s">
        <v>57</v>
      </c>
      <c r="J179" s="61">
        <v>8866200</v>
      </c>
      <c r="K179" s="113">
        <v>6221000</v>
      </c>
      <c r="L179" s="129">
        <v>0.70169999999999999</v>
      </c>
      <c r="N179" s="113">
        <v>1998900</v>
      </c>
      <c r="O179" s="113">
        <v>1346900</v>
      </c>
      <c r="P179" s="129">
        <v>0.67379999999999995</v>
      </c>
      <c r="R179" s="113">
        <v>5796700</v>
      </c>
      <c r="S179">
        <v>4188200</v>
      </c>
      <c r="T179" s="129">
        <v>0.72250000000000003</v>
      </c>
      <c r="V179" s="113">
        <v>1070600</v>
      </c>
      <c r="W179" s="113">
        <v>685900</v>
      </c>
      <c r="X179" s="129">
        <v>0.64060000000000006</v>
      </c>
      <c r="Y179" s="129"/>
    </row>
    <row r="185" spans="1:42" s="56" customFormat="1" ht="15" x14ac:dyDescent="0.25">
      <c r="O185" s="57" t="s">
        <v>106</v>
      </c>
      <c r="AP185" s="58"/>
    </row>
    <row r="188" spans="1:42" ht="30.75" x14ac:dyDescent="0.25">
      <c r="A188" s="66" t="s">
        <v>104</v>
      </c>
      <c r="B188" s="192" t="s">
        <v>142</v>
      </c>
      <c r="C188" s="193"/>
      <c r="D188" s="193"/>
      <c r="E188" s="193"/>
      <c r="F188" s="193"/>
      <c r="G188" s="193"/>
      <c r="H188" s="193"/>
      <c r="I188" s="193"/>
      <c r="J188" s="193"/>
      <c r="K188" s="193"/>
      <c r="L188" s="193"/>
      <c r="M188" s="194"/>
      <c r="N188" s="111" t="s">
        <v>114</v>
      </c>
    </row>
    <row r="189" spans="1:42" x14ac:dyDescent="0.2">
      <c r="B189" s="105"/>
      <c r="C189" s="105"/>
      <c r="D189" s="105"/>
      <c r="E189" s="105"/>
      <c r="F189" s="105"/>
      <c r="G189" s="105"/>
      <c r="H189" s="105"/>
      <c r="I189" s="105"/>
      <c r="J189" s="13"/>
      <c r="K189" s="13"/>
      <c r="L189" s="13"/>
      <c r="M189" s="13"/>
    </row>
  </sheetData>
  <mergeCells count="38">
    <mergeCell ref="AT3:BE3"/>
    <mergeCell ref="B188:M188"/>
    <mergeCell ref="AE3:AI3"/>
    <mergeCell ref="AJ3:AN3"/>
    <mergeCell ref="C3:G3"/>
    <mergeCell ref="H3:L3"/>
    <mergeCell ref="Q3:U3"/>
    <mergeCell ref="V3:Z3"/>
    <mergeCell ref="V173:Y173"/>
    <mergeCell ref="V134:Y134"/>
    <mergeCell ref="V119:Y119"/>
    <mergeCell ref="V80:Y80"/>
    <mergeCell ref="V65:Y65"/>
    <mergeCell ref="V26:Y26"/>
    <mergeCell ref="C120:F120"/>
    <mergeCell ref="J134:M134"/>
    <mergeCell ref="J26:M26"/>
    <mergeCell ref="N26:Q26"/>
    <mergeCell ref="R26:U26"/>
    <mergeCell ref="J80:M80"/>
    <mergeCell ref="N80:Q80"/>
    <mergeCell ref="R80:U80"/>
    <mergeCell ref="C66:F66"/>
    <mergeCell ref="J65:M65"/>
    <mergeCell ref="N65:Q65"/>
    <mergeCell ref="R65:U65"/>
    <mergeCell ref="C27:F27"/>
    <mergeCell ref="J173:M173"/>
    <mergeCell ref="N173:Q173"/>
    <mergeCell ref="R173:U173"/>
    <mergeCell ref="C174:F174"/>
    <mergeCell ref="C81:F81"/>
    <mergeCell ref="J119:M119"/>
    <mergeCell ref="N119:Q119"/>
    <mergeCell ref="R119:U119"/>
    <mergeCell ref="C135:F135"/>
    <mergeCell ref="N134:Q134"/>
    <mergeCell ref="R134:U134"/>
  </mergeCells>
  <phoneticPr fontId="1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D78"/>
  <sheetViews>
    <sheetView zoomScale="60" zoomScaleNormal="60" workbookViewId="0">
      <selection activeCell="B75" sqref="B75"/>
    </sheetView>
  </sheetViews>
  <sheetFormatPr defaultRowHeight="14.25" x14ac:dyDescent="0.2"/>
  <cols>
    <col min="1" max="1" width="9.375" customWidth="1"/>
    <col min="2" max="2" width="28" customWidth="1"/>
    <col min="3" max="3" width="12.75" bestFit="1" customWidth="1"/>
    <col min="4" max="4" width="13.75" bestFit="1" customWidth="1"/>
    <col min="5" max="5" width="19" customWidth="1"/>
    <col min="6" max="6" width="16.75" customWidth="1"/>
    <col min="7" max="7" width="11.375" bestFit="1" customWidth="1"/>
    <col min="8" max="8" width="9" customWidth="1"/>
    <col min="9" max="9" width="26.375" customWidth="1"/>
    <col min="10" max="10" width="15" customWidth="1"/>
    <col min="11" max="11" width="24.75" customWidth="1"/>
    <col min="12" max="12" width="26.375" customWidth="1"/>
    <col min="13" max="13" width="21.25" customWidth="1"/>
    <col min="14" max="14" width="16.25" customWidth="1"/>
    <col min="15" max="15" width="24.375" customWidth="1"/>
    <col min="16" max="16" width="25.375" customWidth="1"/>
    <col min="17" max="17" width="12.25" bestFit="1" customWidth="1"/>
    <col min="18" max="18" width="18.25" customWidth="1"/>
    <col min="19" max="19" width="24.75" customWidth="1"/>
    <col min="20" max="20" width="26.25" customWidth="1"/>
    <col min="21" max="21" width="12.25" bestFit="1" customWidth="1"/>
    <col min="22" max="22" width="14" customWidth="1"/>
    <col min="23" max="23" width="23" customWidth="1"/>
    <col min="24" max="24" width="27.75" customWidth="1"/>
    <col min="25" max="25" width="9" bestFit="1" customWidth="1"/>
    <col min="26" max="26" width="12" bestFit="1" customWidth="1"/>
    <col min="27" max="27" width="11.75" bestFit="1" customWidth="1"/>
    <col min="28" max="28" width="10.75" bestFit="1" customWidth="1"/>
    <col min="29" max="30" width="11.75" bestFit="1" customWidth="1"/>
    <col min="31" max="32" width="12.25" bestFit="1" customWidth="1"/>
    <col min="35" max="35" width="10.375" bestFit="1" customWidth="1"/>
    <col min="36" max="41" width="12.25" bestFit="1" customWidth="1"/>
    <col min="46" max="46" width="12" bestFit="1" customWidth="1"/>
    <col min="47" max="47" width="11.25" bestFit="1" customWidth="1"/>
    <col min="48" max="48" width="11.75" bestFit="1" customWidth="1"/>
    <col min="49" max="49" width="11.25" bestFit="1" customWidth="1"/>
  </cols>
  <sheetData>
    <row r="1" spans="1:55" ht="15.75" x14ac:dyDescent="0.25">
      <c r="A1" s="201" t="s">
        <v>49</v>
      </c>
      <c r="D1" s="146"/>
      <c r="H1" s="140"/>
    </row>
    <row r="3" spans="1:55" s="65" customFormat="1" ht="30" customHeight="1" x14ac:dyDescent="0.25">
      <c r="B3" s="94" t="s">
        <v>96</v>
      </c>
      <c r="C3" s="198" t="s">
        <v>63</v>
      </c>
      <c r="D3" s="199"/>
      <c r="E3" s="199"/>
      <c r="F3" s="199"/>
      <c r="G3" s="200"/>
      <c r="H3" s="198" t="s">
        <v>111</v>
      </c>
      <c r="I3" s="199"/>
      <c r="J3" s="199"/>
      <c r="K3" s="199"/>
      <c r="L3" s="199"/>
      <c r="M3" s="104"/>
      <c r="N3" s="84"/>
      <c r="O3" s="84"/>
      <c r="P3" s="84"/>
      <c r="Q3" s="94" t="s">
        <v>97</v>
      </c>
      <c r="R3" s="195" t="s">
        <v>122</v>
      </c>
      <c r="S3" s="196"/>
      <c r="T3" s="196"/>
      <c r="U3" s="196"/>
      <c r="V3" s="196"/>
      <c r="W3" s="196"/>
      <c r="X3" s="196"/>
      <c r="Y3" s="196"/>
      <c r="Z3" s="196"/>
      <c r="AA3" s="196"/>
      <c r="AB3" s="196"/>
      <c r="AC3" s="197"/>
      <c r="AD3" s="84"/>
      <c r="AE3" s="84"/>
    </row>
    <row r="4" spans="1:55" ht="57" x14ac:dyDescent="0.2">
      <c r="B4" s="69" t="s">
        <v>70</v>
      </c>
      <c r="C4" s="69" t="s">
        <v>71</v>
      </c>
      <c r="D4" s="69" t="s">
        <v>72</v>
      </c>
      <c r="E4" s="70" t="s">
        <v>98</v>
      </c>
      <c r="F4" s="70" t="s">
        <v>74</v>
      </c>
      <c r="G4" s="70" t="s">
        <v>99</v>
      </c>
      <c r="H4" s="69" t="s">
        <v>71</v>
      </c>
      <c r="I4" s="69" t="s">
        <v>72</v>
      </c>
      <c r="J4" s="70" t="s">
        <v>98</v>
      </c>
      <c r="K4" s="70" t="s">
        <v>74</v>
      </c>
      <c r="L4" s="70" t="s">
        <v>99</v>
      </c>
      <c r="M4" s="70" t="s">
        <v>76</v>
      </c>
      <c r="N4" s="67"/>
      <c r="O4" s="67"/>
      <c r="P4" s="67"/>
      <c r="Q4" s="67"/>
      <c r="R4" s="67"/>
      <c r="S4" s="67"/>
      <c r="T4" s="67"/>
      <c r="U4" s="67"/>
      <c r="V4" s="67"/>
      <c r="W4" s="67"/>
      <c r="X4" s="67"/>
      <c r="Y4" s="67"/>
      <c r="Z4" s="67"/>
      <c r="AA4" s="67"/>
      <c r="AB4" s="67"/>
      <c r="AC4" s="67"/>
      <c r="AD4" s="67"/>
      <c r="AE4" s="67"/>
    </row>
    <row r="5" spans="1:55" x14ac:dyDescent="0.2">
      <c r="B5" s="68" t="s">
        <v>2</v>
      </c>
      <c r="C5" s="92">
        <v>12.8410989204716</v>
      </c>
      <c r="D5" s="103">
        <v>213200</v>
      </c>
      <c r="E5" s="103">
        <v>213200</v>
      </c>
      <c r="F5" s="93">
        <v>1</v>
      </c>
      <c r="G5" s="72">
        <v>0</v>
      </c>
      <c r="H5" s="92">
        <v>10.59</v>
      </c>
      <c r="I5" s="71">
        <v>185900</v>
      </c>
      <c r="J5" s="71">
        <v>174600</v>
      </c>
      <c r="K5" s="93">
        <v>0.93889999999999996</v>
      </c>
      <c r="L5" s="72">
        <v>11300</v>
      </c>
      <c r="M5" s="51">
        <f>J5-E5</f>
        <v>-38600</v>
      </c>
      <c r="N5" s="67"/>
      <c r="O5" s="67"/>
      <c r="P5" s="67"/>
      <c r="Q5" s="67"/>
      <c r="R5" s="67"/>
      <c r="S5" s="67"/>
      <c r="T5" s="67"/>
      <c r="U5" s="67"/>
      <c r="V5" s="67"/>
      <c r="W5" s="67"/>
      <c r="X5" s="67"/>
      <c r="Y5" s="67"/>
      <c r="Z5" s="67"/>
      <c r="AA5" s="67"/>
      <c r="AB5" s="67"/>
      <c r="AC5" s="67"/>
      <c r="AD5" s="67"/>
      <c r="AE5" s="67"/>
    </row>
    <row r="6" spans="1:55" x14ac:dyDescent="0.2">
      <c r="B6" s="68" t="s">
        <v>3</v>
      </c>
      <c r="C6" s="92">
        <v>11.304952570893599</v>
      </c>
      <c r="D6" s="103">
        <v>3727000</v>
      </c>
      <c r="E6" s="103">
        <v>3727000</v>
      </c>
      <c r="F6" s="93">
        <v>1</v>
      </c>
      <c r="G6" s="72">
        <v>0</v>
      </c>
      <c r="H6" s="92">
        <v>9.7100000000000009</v>
      </c>
      <c r="I6" s="71">
        <v>3589300</v>
      </c>
      <c r="J6" s="71">
        <v>811200</v>
      </c>
      <c r="K6" s="93">
        <v>0.22600000000000001</v>
      </c>
      <c r="L6" s="72">
        <v>2778100</v>
      </c>
      <c r="M6" s="51">
        <f t="shared" ref="M6:M8" si="0">J6-E6</f>
        <v>-2915800</v>
      </c>
      <c r="N6" s="67"/>
      <c r="O6" s="67"/>
      <c r="P6" s="67"/>
      <c r="Q6" s="67"/>
      <c r="R6" s="67"/>
      <c r="S6" s="67"/>
      <c r="T6" s="67"/>
      <c r="U6" s="67"/>
      <c r="V6" s="67"/>
      <c r="W6" s="67"/>
      <c r="X6" s="67"/>
      <c r="Y6" s="67"/>
      <c r="Z6" s="67"/>
      <c r="AA6" s="67"/>
      <c r="AB6" s="67"/>
      <c r="AC6" s="67"/>
      <c r="AD6" s="67"/>
      <c r="AE6" s="67"/>
    </row>
    <row r="7" spans="1:55" x14ac:dyDescent="0.2">
      <c r="B7" s="68" t="s">
        <v>4</v>
      </c>
      <c r="C7" s="92">
        <v>10.336736701609</v>
      </c>
      <c r="D7" s="103">
        <v>5021800</v>
      </c>
      <c r="E7" s="103">
        <v>4071800</v>
      </c>
      <c r="F7" s="93">
        <v>0.81079999999999997</v>
      </c>
      <c r="G7" s="72">
        <v>950000</v>
      </c>
      <c r="H7" s="92">
        <v>8.85</v>
      </c>
      <c r="I7" s="71">
        <v>5091000</v>
      </c>
      <c r="J7" s="71">
        <v>64100</v>
      </c>
      <c r="K7" s="93">
        <v>1.26E-2</v>
      </c>
      <c r="L7" s="72">
        <v>5026900</v>
      </c>
      <c r="M7" s="51">
        <f t="shared" si="0"/>
        <v>-4007700</v>
      </c>
      <c r="N7" s="67"/>
      <c r="O7" s="67"/>
      <c r="P7" s="67"/>
      <c r="Q7" s="67"/>
      <c r="R7" s="67"/>
      <c r="S7" s="67"/>
      <c r="T7" s="67"/>
      <c r="U7" s="67"/>
      <c r="V7" s="67"/>
      <c r="W7" s="67"/>
      <c r="X7" s="67"/>
      <c r="Y7" s="67"/>
      <c r="Z7" s="67"/>
      <c r="AA7" s="67"/>
      <c r="AB7" s="67"/>
      <c r="AC7" s="67"/>
      <c r="AD7" s="67"/>
      <c r="AE7" s="67"/>
    </row>
    <row r="8" spans="1:55" x14ac:dyDescent="0.2">
      <c r="B8" s="68" t="s">
        <v>5</v>
      </c>
      <c r="C8" s="92">
        <v>10.798970846517999</v>
      </c>
      <c r="D8" s="103">
        <v>8962000</v>
      </c>
      <c r="E8" s="103">
        <v>8012000</v>
      </c>
      <c r="F8" s="93">
        <v>0.89400000000000002</v>
      </c>
      <c r="G8" s="72">
        <v>950000</v>
      </c>
      <c r="H8" s="92">
        <v>9.23</v>
      </c>
      <c r="I8" s="71">
        <v>8866200</v>
      </c>
      <c r="J8" s="71">
        <v>1049900</v>
      </c>
      <c r="K8" s="93">
        <v>0.11840000000000001</v>
      </c>
      <c r="L8" s="72">
        <v>7816300</v>
      </c>
      <c r="M8" s="51">
        <f t="shared" si="0"/>
        <v>-6962100</v>
      </c>
      <c r="N8" s="67"/>
      <c r="O8" s="67"/>
      <c r="P8" s="67"/>
      <c r="Q8" s="67"/>
      <c r="R8" s="67"/>
      <c r="S8" s="67"/>
      <c r="T8" s="67"/>
      <c r="U8" s="67"/>
      <c r="V8" s="67"/>
      <c r="W8" s="67"/>
      <c r="X8" s="67"/>
      <c r="Y8" s="67"/>
      <c r="Z8" s="67"/>
      <c r="AA8" s="67"/>
      <c r="AB8" s="67"/>
      <c r="AC8" s="67"/>
      <c r="AD8" s="67"/>
      <c r="AE8" s="67"/>
    </row>
    <row r="9" spans="1:55" x14ac:dyDescent="0.2">
      <c r="B9" s="67"/>
      <c r="C9" s="73"/>
      <c r="D9" s="73"/>
      <c r="E9" s="73"/>
      <c r="F9" s="73"/>
      <c r="G9" s="73"/>
      <c r="H9" s="73"/>
      <c r="I9" s="73"/>
      <c r="J9" s="73"/>
      <c r="K9" s="73"/>
      <c r="L9" s="143"/>
      <c r="M9" s="143"/>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row>
    <row r="10" spans="1:55" ht="15" x14ac:dyDescent="0.25">
      <c r="B10" s="1" t="s">
        <v>109</v>
      </c>
      <c r="L10" s="143"/>
      <c r="M10" s="143"/>
      <c r="U10" s="1"/>
      <c r="AO10" s="1"/>
    </row>
    <row r="11" spans="1:55" ht="15" x14ac:dyDescent="0.25">
      <c r="B11" s="167" t="s">
        <v>149</v>
      </c>
      <c r="C11" s="109"/>
      <c r="D11" s="109"/>
      <c r="E11" s="109"/>
      <c r="F11" s="109"/>
      <c r="G11" s="109"/>
      <c r="H11" s="109"/>
      <c r="I11" s="109"/>
      <c r="J11" s="109"/>
      <c r="K11" s="109"/>
      <c r="L11" s="143"/>
      <c r="M11" s="109"/>
      <c r="N11" s="109"/>
      <c r="O11" s="109"/>
      <c r="P11" s="109"/>
      <c r="Q11" s="110"/>
      <c r="R11" s="109"/>
      <c r="S11" s="109"/>
      <c r="T11" s="109"/>
    </row>
    <row r="12" spans="1:55" ht="15" x14ac:dyDescent="0.25">
      <c r="B12" s="167" t="s">
        <v>150</v>
      </c>
      <c r="C12" s="109"/>
      <c r="D12" s="109"/>
      <c r="E12" s="109"/>
      <c r="F12" s="109"/>
      <c r="G12" s="109"/>
      <c r="H12" s="109"/>
      <c r="I12" s="109"/>
      <c r="J12" s="109"/>
      <c r="K12" s="109"/>
      <c r="L12" s="109"/>
      <c r="M12" s="109"/>
      <c r="N12" s="109"/>
      <c r="O12" s="109"/>
      <c r="P12" s="109"/>
      <c r="Q12" s="109"/>
      <c r="R12" s="109"/>
      <c r="S12" s="109"/>
      <c r="T12" s="109"/>
    </row>
    <row r="13" spans="1:55" ht="15" x14ac:dyDescent="0.25">
      <c r="B13" s="167" t="s">
        <v>152</v>
      </c>
      <c r="C13" s="109"/>
      <c r="D13" s="109"/>
      <c r="E13" s="109"/>
      <c r="F13" s="109"/>
      <c r="G13" s="109"/>
      <c r="H13" s="109"/>
      <c r="I13" s="109"/>
      <c r="J13" s="109"/>
      <c r="K13" s="109"/>
      <c r="L13" s="109"/>
      <c r="M13" s="109"/>
      <c r="N13" s="109"/>
      <c r="O13" s="109"/>
      <c r="P13" s="109"/>
      <c r="Q13" s="109"/>
      <c r="R13" s="109"/>
      <c r="S13" s="109"/>
      <c r="T13" s="109"/>
      <c r="U13" s="109"/>
    </row>
    <row r="14" spans="1:55" ht="15" x14ac:dyDescent="0.25">
      <c r="B14" s="167" t="s">
        <v>151</v>
      </c>
      <c r="C14" s="109"/>
      <c r="D14" s="109"/>
      <c r="E14" s="109"/>
      <c r="F14" s="109"/>
      <c r="G14" s="109"/>
      <c r="H14" s="109"/>
      <c r="I14" s="109"/>
      <c r="J14" s="109"/>
      <c r="K14" s="109"/>
      <c r="L14" s="109"/>
      <c r="M14" s="109"/>
      <c r="N14" s="109"/>
      <c r="O14" s="109"/>
      <c r="P14" s="109"/>
      <c r="Q14" s="109"/>
      <c r="R14" s="109"/>
      <c r="S14" s="109"/>
      <c r="T14" s="109"/>
    </row>
    <row r="15" spans="1:55" ht="15" x14ac:dyDescent="0.25">
      <c r="B15" s="167" t="s">
        <v>153</v>
      </c>
      <c r="C15" s="109"/>
      <c r="D15" s="109"/>
      <c r="E15" s="109"/>
      <c r="F15" s="109"/>
      <c r="G15" s="109"/>
      <c r="H15" s="109"/>
      <c r="I15" s="109"/>
      <c r="J15" s="109"/>
      <c r="K15" s="109"/>
      <c r="L15" s="109"/>
      <c r="M15" s="109"/>
      <c r="N15" s="109"/>
      <c r="O15" s="109"/>
      <c r="P15" s="109"/>
      <c r="Q15" s="109"/>
      <c r="R15" s="109"/>
      <c r="S15" s="109"/>
      <c r="T15" s="109"/>
      <c r="U15" s="109"/>
    </row>
    <row r="16" spans="1:55" ht="15" x14ac:dyDescent="0.25">
      <c r="C16" s="109"/>
      <c r="D16" s="109"/>
      <c r="E16" s="109"/>
      <c r="F16" s="109"/>
      <c r="G16" s="109"/>
      <c r="H16" s="109"/>
      <c r="I16" s="109"/>
      <c r="J16" s="109"/>
      <c r="K16" s="109"/>
      <c r="L16" s="109"/>
      <c r="M16" s="109"/>
      <c r="N16" s="109"/>
      <c r="O16" s="109"/>
      <c r="P16" s="109"/>
      <c r="Q16" s="109"/>
      <c r="R16" s="109"/>
      <c r="S16" s="109"/>
      <c r="T16" s="109"/>
      <c r="U16" s="109"/>
    </row>
    <row r="19" spans="1:56" x14ac:dyDescent="0.2">
      <c r="B19" s="67"/>
      <c r="C19" s="73"/>
      <c r="D19" s="73"/>
      <c r="E19" s="73"/>
      <c r="F19" s="73"/>
      <c r="G19" s="73"/>
      <c r="H19" s="73"/>
      <c r="I19" s="73"/>
      <c r="J19" s="73"/>
      <c r="K19" s="73"/>
      <c r="L19" s="73"/>
      <c r="M19" s="73"/>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row>
    <row r="21" spans="1:56" ht="15" x14ac:dyDescent="0.25">
      <c r="B21" s="95"/>
      <c r="C21" s="95"/>
      <c r="D21" s="95"/>
      <c r="E21" s="95"/>
      <c r="F21" s="95"/>
      <c r="G21" s="95"/>
      <c r="H21" s="95"/>
      <c r="I21" s="95"/>
      <c r="J21" s="95"/>
      <c r="K21" s="95"/>
      <c r="L21" s="95"/>
      <c r="M21" s="95"/>
      <c r="N21" s="95"/>
      <c r="O21" s="96" t="s">
        <v>81</v>
      </c>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5"/>
      <c r="AO21" s="95"/>
      <c r="AP21" s="97"/>
      <c r="AQ21" s="95"/>
      <c r="AR21" s="95"/>
      <c r="AS21" s="95"/>
      <c r="AT21" s="95"/>
      <c r="AU21" s="95"/>
      <c r="AV21" s="95"/>
      <c r="AW21" s="95"/>
      <c r="AX21" s="95"/>
      <c r="AY21" s="95"/>
      <c r="AZ21" s="95"/>
      <c r="BA21" s="95"/>
      <c r="BB21" s="95"/>
      <c r="BC21" s="95"/>
      <c r="BD21" s="95"/>
    </row>
    <row r="22" spans="1:56" ht="15" x14ac:dyDescent="0.25">
      <c r="B22" s="86"/>
      <c r="C22" s="86"/>
      <c r="D22" s="86"/>
      <c r="E22" s="86"/>
      <c r="F22" s="86"/>
      <c r="G22" s="86"/>
      <c r="H22" s="86"/>
      <c r="I22" s="86"/>
      <c r="J22" s="86"/>
      <c r="K22" s="86"/>
      <c r="L22" s="86"/>
      <c r="M22" s="86"/>
      <c r="N22" s="86"/>
      <c r="O22" s="98"/>
      <c r="P22" s="86"/>
      <c r="Q22" s="86"/>
      <c r="R22" s="86"/>
      <c r="S22" s="86"/>
      <c r="T22" s="86"/>
      <c r="U22" s="86"/>
      <c r="V22" s="86"/>
      <c r="W22" s="86"/>
      <c r="X22" s="86"/>
      <c r="Y22" s="86"/>
      <c r="Z22" s="86"/>
      <c r="AA22" s="86"/>
      <c r="AB22" s="86"/>
      <c r="AC22" s="86"/>
      <c r="AD22" s="86"/>
      <c r="AE22" s="86"/>
      <c r="AF22" s="86"/>
      <c r="AG22" s="86"/>
      <c r="AH22" s="86"/>
      <c r="AI22" s="86"/>
      <c r="AJ22" s="86"/>
      <c r="AK22" s="86"/>
      <c r="AL22" s="86"/>
      <c r="AM22" s="86"/>
      <c r="AN22" s="86"/>
      <c r="AO22" s="86"/>
      <c r="AP22" s="99"/>
      <c r="AQ22" s="86"/>
      <c r="AR22" s="86"/>
      <c r="AS22" s="86"/>
      <c r="AT22" s="86"/>
      <c r="AU22" s="86"/>
      <c r="AV22" s="86"/>
      <c r="AW22" s="86"/>
      <c r="AX22" s="86"/>
      <c r="AY22" s="86"/>
      <c r="AZ22" s="86"/>
      <c r="BA22" s="86"/>
      <c r="BB22" s="86"/>
      <c r="BC22" s="86"/>
      <c r="BD22" s="86"/>
    </row>
    <row r="23" spans="1:56" ht="15" x14ac:dyDescent="0.25">
      <c r="B23" s="100"/>
      <c r="C23" s="100"/>
      <c r="D23" s="100"/>
      <c r="E23" s="100"/>
      <c r="F23" s="100"/>
      <c r="G23" s="100"/>
      <c r="H23" s="100"/>
      <c r="I23" s="100"/>
      <c r="J23" s="100"/>
      <c r="K23" s="100"/>
      <c r="L23" s="100"/>
      <c r="M23" s="100"/>
      <c r="N23" s="100"/>
      <c r="O23" s="101" t="s">
        <v>100</v>
      </c>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2"/>
      <c r="AQ23" s="100"/>
      <c r="AR23" s="100"/>
      <c r="AS23" s="100"/>
      <c r="AT23" s="100"/>
      <c r="AU23" s="100"/>
      <c r="AV23" s="100"/>
      <c r="AW23" s="100"/>
      <c r="AX23" s="100"/>
      <c r="AY23" s="100"/>
      <c r="AZ23" s="100"/>
      <c r="BA23" s="100"/>
      <c r="BB23" s="100"/>
      <c r="BC23" s="100"/>
      <c r="BD23" s="100"/>
    </row>
    <row r="24" spans="1:56" ht="15" x14ac:dyDescent="0.25">
      <c r="B24" s="67"/>
      <c r="C24" s="67"/>
      <c r="D24" s="67"/>
      <c r="E24" s="67"/>
      <c r="F24" s="67"/>
      <c r="G24" s="67"/>
      <c r="H24" s="67"/>
      <c r="I24" s="67"/>
      <c r="J24" s="74"/>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85"/>
      <c r="AL24" s="67"/>
      <c r="AM24" s="67"/>
      <c r="AN24" s="67"/>
      <c r="AO24" s="67"/>
      <c r="AP24" s="67"/>
      <c r="AQ24" s="67"/>
      <c r="AR24" s="67"/>
      <c r="AS24" s="67"/>
      <c r="AT24" s="67"/>
      <c r="AU24" s="67"/>
      <c r="AV24" s="67"/>
      <c r="AW24" s="67"/>
      <c r="AX24" s="67"/>
      <c r="AY24" s="67"/>
    </row>
    <row r="25" spans="1:56" ht="15" x14ac:dyDescent="0.25">
      <c r="B25" s="67"/>
      <c r="C25" s="67"/>
      <c r="D25" s="67"/>
      <c r="E25" s="67"/>
      <c r="F25" s="67"/>
      <c r="G25" s="67"/>
      <c r="H25" s="67"/>
      <c r="I25" s="67"/>
      <c r="J25" s="186" t="s">
        <v>43</v>
      </c>
      <c r="K25" s="186"/>
      <c r="L25" s="186"/>
      <c r="M25" s="107"/>
      <c r="N25" s="186" t="s">
        <v>47</v>
      </c>
      <c r="O25" s="186"/>
      <c r="P25" s="186"/>
      <c r="Q25" s="107"/>
      <c r="R25" s="186" t="s">
        <v>48</v>
      </c>
      <c r="S25" s="186"/>
      <c r="T25" s="186"/>
      <c r="U25" s="85"/>
      <c r="V25" s="186" t="s">
        <v>115</v>
      </c>
      <c r="W25" s="186"/>
      <c r="X25" s="186"/>
    </row>
    <row r="26" spans="1:56" ht="31.5" customHeight="1" x14ac:dyDescent="0.25">
      <c r="A26" s="66" t="s">
        <v>104</v>
      </c>
      <c r="B26" s="67"/>
      <c r="C26" s="188" t="s">
        <v>108</v>
      </c>
      <c r="D26" s="188"/>
      <c r="E26" s="188"/>
      <c r="F26" s="188"/>
      <c r="G26" s="82"/>
      <c r="H26" s="82"/>
      <c r="I26" s="67"/>
      <c r="J26" s="82" t="s">
        <v>44</v>
      </c>
      <c r="K26" s="85" t="s">
        <v>101</v>
      </c>
      <c r="L26" s="85" t="s">
        <v>102</v>
      </c>
      <c r="M26" s="85"/>
      <c r="N26" s="82" t="s">
        <v>44</v>
      </c>
      <c r="O26" s="85" t="s">
        <v>101</v>
      </c>
      <c r="P26" s="85" t="s">
        <v>102</v>
      </c>
      <c r="Q26" s="85"/>
      <c r="R26" s="82" t="s">
        <v>44</v>
      </c>
      <c r="S26" s="85" t="s">
        <v>101</v>
      </c>
      <c r="T26" s="85" t="s">
        <v>102</v>
      </c>
      <c r="U26" s="85"/>
      <c r="V26" s="82" t="s">
        <v>44</v>
      </c>
      <c r="W26" s="85" t="s">
        <v>101</v>
      </c>
      <c r="X26" s="85" t="s">
        <v>102</v>
      </c>
    </row>
    <row r="27" spans="1:56" ht="30" x14ac:dyDescent="0.25">
      <c r="A27" s="67"/>
      <c r="B27" s="75" t="s">
        <v>45</v>
      </c>
      <c r="C27" s="82" t="s">
        <v>63</v>
      </c>
      <c r="D27" s="82" t="s">
        <v>110</v>
      </c>
      <c r="E27" s="76" t="s">
        <v>112</v>
      </c>
      <c r="F27" s="76" t="s">
        <v>113</v>
      </c>
      <c r="G27" s="76"/>
      <c r="H27" s="67"/>
      <c r="I27" s="75" t="s">
        <v>45</v>
      </c>
      <c r="J27" s="82" t="s">
        <v>110</v>
      </c>
      <c r="K27" s="82" t="s">
        <v>111</v>
      </c>
      <c r="L27" s="82" t="s">
        <v>111</v>
      </c>
      <c r="M27" s="82"/>
      <c r="N27" s="82" t="s">
        <v>110</v>
      </c>
      <c r="O27" s="82" t="s">
        <v>111</v>
      </c>
      <c r="P27" s="82" t="s">
        <v>111</v>
      </c>
      <c r="Q27" s="76"/>
      <c r="R27" s="82" t="s">
        <v>110</v>
      </c>
      <c r="S27" s="82" t="s">
        <v>111</v>
      </c>
      <c r="T27" s="82" t="s">
        <v>111</v>
      </c>
      <c r="U27" s="82"/>
      <c r="V27" s="82" t="s">
        <v>110</v>
      </c>
      <c r="W27" s="82" t="s">
        <v>111</v>
      </c>
      <c r="X27" s="82" t="s">
        <v>111</v>
      </c>
    </row>
    <row r="28" spans="1:56" ht="15" x14ac:dyDescent="0.25">
      <c r="A28" s="77" t="s">
        <v>16</v>
      </c>
      <c r="B28" s="75" t="s">
        <v>16</v>
      </c>
      <c r="C28" s="77">
        <v>13.19</v>
      </c>
      <c r="D28" s="77">
        <v>10.82</v>
      </c>
      <c r="E28" s="77">
        <v>-2.3699999999999992</v>
      </c>
      <c r="F28" s="130">
        <v>-0.17968157695223649</v>
      </c>
      <c r="G28" s="78"/>
      <c r="H28" s="67"/>
      <c r="I28" s="75" t="s">
        <v>16</v>
      </c>
      <c r="J28" s="90">
        <v>10800</v>
      </c>
      <c r="K28" s="115">
        <f>VLOOKUP(A28,[1]LAD22NM_PWAC_PM25_LAEI!$A:$I,8,FALSE)</f>
        <v>10800</v>
      </c>
      <c r="L28" s="121">
        <v>1</v>
      </c>
      <c r="M28" s="79"/>
      <c r="N28" s="115">
        <v>700</v>
      </c>
      <c r="O28" s="115">
        <v>700</v>
      </c>
      <c r="P28" s="120">
        <v>1</v>
      </c>
      <c r="Q28" s="78"/>
      <c r="R28" s="123">
        <v>8856.0000001999997</v>
      </c>
      <c r="S28" s="123">
        <v>8900</v>
      </c>
      <c r="T28" s="80">
        <v>1</v>
      </c>
      <c r="U28" s="91"/>
      <c r="V28" s="123">
        <v>1299.9999999900001</v>
      </c>
      <c r="W28" s="123">
        <v>1300</v>
      </c>
      <c r="X28" s="80">
        <v>1</v>
      </c>
    </row>
    <row r="29" spans="1:56" ht="15" x14ac:dyDescent="0.25">
      <c r="A29" s="77" t="s">
        <v>116</v>
      </c>
      <c r="B29" s="75" t="s">
        <v>10</v>
      </c>
      <c r="C29" s="77">
        <v>10.41</v>
      </c>
      <c r="D29" s="77">
        <v>8.73</v>
      </c>
      <c r="E29" s="77">
        <v>-1.6799999999999997</v>
      </c>
      <c r="F29" s="130">
        <v>-0.16138328530259363</v>
      </c>
      <c r="G29" s="78"/>
      <c r="H29" s="67"/>
      <c r="I29" s="75" t="s">
        <v>10</v>
      </c>
      <c r="J29" s="90">
        <v>220000</v>
      </c>
      <c r="K29" s="115">
        <f>VLOOKUP(A29,[1]LAD22NM_PWAC_PM25_LAEI!$A:$I,8,FALSE)</f>
        <v>2100</v>
      </c>
      <c r="L29" s="121">
        <v>9.4999999999999998E-3</v>
      </c>
      <c r="M29" s="79"/>
      <c r="N29" s="115">
        <v>67000</v>
      </c>
      <c r="O29" s="115">
        <v>600</v>
      </c>
      <c r="P29" s="120">
        <v>9.4999999999999998E-3</v>
      </c>
      <c r="Q29" s="78"/>
      <c r="R29" s="123">
        <v>133579.00000100301</v>
      </c>
      <c r="S29" s="123">
        <v>1300</v>
      </c>
      <c r="T29" s="80">
        <v>9.4999999999999998E-3</v>
      </c>
      <c r="U29" s="91"/>
      <c r="V29" s="123">
        <v>19428.999999962001</v>
      </c>
      <c r="W29" s="123">
        <v>200</v>
      </c>
      <c r="X29" s="80">
        <v>9.4999999999999998E-3</v>
      </c>
    </row>
    <row r="30" spans="1:56" ht="15" x14ac:dyDescent="0.25">
      <c r="A30" s="77" t="s">
        <v>11</v>
      </c>
      <c r="B30" s="75" t="s">
        <v>11</v>
      </c>
      <c r="C30" s="77">
        <v>10.54</v>
      </c>
      <c r="D30" s="77">
        <v>8.9600000000000009</v>
      </c>
      <c r="E30" s="77">
        <v>-1.5799999999999983</v>
      </c>
      <c r="F30" s="130">
        <v>-0.1499051233396583</v>
      </c>
      <c r="G30" s="78"/>
      <c r="H30" s="67"/>
      <c r="I30" s="75" t="s">
        <v>11</v>
      </c>
      <c r="J30" s="90">
        <v>389100</v>
      </c>
      <c r="K30" s="115">
        <f>VLOOKUP(A30,[1]LAD22NM_PWAC_PM25_LAEI!$A:$I,8,FALSE)</f>
        <v>9900</v>
      </c>
      <c r="L30" s="121">
        <v>2.5399999999999999E-2</v>
      </c>
      <c r="M30" s="79"/>
      <c r="N30" s="115">
        <v>95000</v>
      </c>
      <c r="O30" s="115">
        <v>2400</v>
      </c>
      <c r="P30" s="120">
        <v>2.5399999999999999E-2</v>
      </c>
      <c r="Q30" s="78"/>
      <c r="R30" s="123">
        <v>236479.00000011001</v>
      </c>
      <c r="S30" s="123">
        <v>6000</v>
      </c>
      <c r="T30" s="80">
        <v>2.5399999999999999E-2</v>
      </c>
      <c r="U30" s="91"/>
      <c r="V30" s="123">
        <v>57672.000000220003</v>
      </c>
      <c r="W30" s="123">
        <v>1500</v>
      </c>
      <c r="X30" s="80">
        <v>2.5399999999999999E-2</v>
      </c>
    </row>
    <row r="31" spans="1:56" ht="15" x14ac:dyDescent="0.25">
      <c r="A31" s="77" t="s">
        <v>12</v>
      </c>
      <c r="B31" s="75" t="s">
        <v>12</v>
      </c>
      <c r="C31" s="77">
        <v>10.199999999999999</v>
      </c>
      <c r="D31" s="77">
        <v>8.59</v>
      </c>
      <c r="E31" s="77">
        <v>-1.6099999999999994</v>
      </c>
      <c r="F31" s="130">
        <v>-0.15784313725490193</v>
      </c>
      <c r="G31" s="78"/>
      <c r="H31" s="67"/>
      <c r="I31" s="75" t="s">
        <v>12</v>
      </c>
      <c r="J31" s="90">
        <v>247800</v>
      </c>
      <c r="K31" s="115">
        <f>VLOOKUP(A31,[1]LAD22NM_PWAC_PM25_LAEI!$A:$I,8,FALSE)</f>
        <v>1500</v>
      </c>
      <c r="L31" s="121">
        <v>6.0999999999999995E-3</v>
      </c>
      <c r="M31" s="79"/>
      <c r="N31" s="115">
        <v>60100</v>
      </c>
      <c r="O31" s="115">
        <v>400</v>
      </c>
      <c r="P31" s="120">
        <v>6.0999999999999995E-3</v>
      </c>
      <c r="Q31" s="78"/>
      <c r="R31" s="123">
        <v>146276.99999956999</v>
      </c>
      <c r="S31" s="123">
        <v>900</v>
      </c>
      <c r="T31" s="80">
        <v>6.0999999999999995E-3</v>
      </c>
      <c r="U31" s="91"/>
      <c r="V31" s="123">
        <v>41476.999999993001</v>
      </c>
      <c r="W31" s="123">
        <v>300</v>
      </c>
      <c r="X31" s="80">
        <v>6.0999999999999995E-3</v>
      </c>
    </row>
    <row r="32" spans="1:56" ht="15" x14ac:dyDescent="0.25">
      <c r="A32" s="77" t="s">
        <v>13</v>
      </c>
      <c r="B32" s="75" t="s">
        <v>13</v>
      </c>
      <c r="C32" s="77">
        <v>10.87</v>
      </c>
      <c r="D32" s="77">
        <v>9.41</v>
      </c>
      <c r="E32" s="77">
        <v>-1.4599999999999991</v>
      </c>
      <c r="F32" s="130">
        <v>-0.13431462741490333</v>
      </c>
      <c r="G32" s="78"/>
      <c r="H32" s="67"/>
      <c r="I32" s="75" t="s">
        <v>13</v>
      </c>
      <c r="J32" s="90">
        <v>341200</v>
      </c>
      <c r="K32" s="115">
        <f>VLOOKUP(A32,[1]LAD22NM_PWAC_PM25_LAEI!$A:$I,8,FALSE)</f>
        <v>20100</v>
      </c>
      <c r="L32" s="121">
        <v>5.8899999999999994E-2</v>
      </c>
      <c r="M32" s="79"/>
      <c r="N32" s="115">
        <v>77600</v>
      </c>
      <c r="O32" s="115">
        <v>4600</v>
      </c>
      <c r="P32" s="120">
        <v>5.8899999999999994E-2</v>
      </c>
      <c r="Q32" s="78"/>
      <c r="R32" s="123">
        <v>222963.99999924001</v>
      </c>
      <c r="S32" s="123">
        <v>13100</v>
      </c>
      <c r="T32" s="80">
        <v>5.8899999999999994E-2</v>
      </c>
      <c r="U32" s="91"/>
      <c r="V32" s="123">
        <v>40671.999999959997</v>
      </c>
      <c r="W32" s="123">
        <v>2400</v>
      </c>
      <c r="X32" s="80">
        <v>5.8899999999999994E-2</v>
      </c>
    </row>
    <row r="33" spans="1:24" ht="15" x14ac:dyDescent="0.25">
      <c r="A33" s="77" t="s">
        <v>14</v>
      </c>
      <c r="B33" s="75" t="s">
        <v>14</v>
      </c>
      <c r="C33" s="77">
        <v>10</v>
      </c>
      <c r="D33" s="77">
        <v>8.52</v>
      </c>
      <c r="E33" s="77">
        <v>-1.4800000000000004</v>
      </c>
      <c r="F33" s="130">
        <v>-0.14800000000000005</v>
      </c>
      <c r="G33" s="78"/>
      <c r="H33" s="67"/>
      <c r="I33" s="75" t="s">
        <v>14</v>
      </c>
      <c r="J33" s="90">
        <v>329600</v>
      </c>
      <c r="K33" s="115">
        <f>VLOOKUP(A33,[1]LAD22NM_PWAC_PM25_LAEI!$A:$I,8,FALSE)</f>
        <v>0</v>
      </c>
      <c r="L33" s="121">
        <v>0</v>
      </c>
      <c r="M33" s="79"/>
      <c r="N33" s="115">
        <v>76200</v>
      </c>
      <c r="O33" s="115">
        <v>0</v>
      </c>
      <c r="P33" s="120">
        <v>0</v>
      </c>
      <c r="Q33" s="78"/>
      <c r="R33" s="123">
        <v>194628.00000078999</v>
      </c>
      <c r="S33" s="123">
        <v>0</v>
      </c>
      <c r="T33" s="80">
        <v>0</v>
      </c>
      <c r="U33" s="91"/>
      <c r="V33" s="123">
        <v>58787.999999990003</v>
      </c>
      <c r="W33" s="123">
        <v>0</v>
      </c>
      <c r="X33" s="80">
        <v>0</v>
      </c>
    </row>
    <row r="34" spans="1:24" ht="15" x14ac:dyDescent="0.25">
      <c r="A34" s="77" t="s">
        <v>15</v>
      </c>
      <c r="B34" s="75" t="s">
        <v>15</v>
      </c>
      <c r="C34" s="77">
        <v>11.89</v>
      </c>
      <c r="D34" s="77">
        <v>9.9700000000000006</v>
      </c>
      <c r="E34" s="77">
        <v>-1.92</v>
      </c>
      <c r="F34" s="130">
        <v>-0.16148023549201007</v>
      </c>
      <c r="G34" s="78"/>
      <c r="H34" s="67"/>
      <c r="I34" s="75" t="s">
        <v>15</v>
      </c>
      <c r="J34" s="90">
        <v>218000</v>
      </c>
      <c r="K34" s="115">
        <f>VLOOKUP(A34,[1]LAD22NM_PWAC_PM25_LAEI!$A:$I,8,FALSE)</f>
        <v>83600</v>
      </c>
      <c r="L34" s="121">
        <v>0.38340000000000002</v>
      </c>
      <c r="M34" s="79"/>
      <c r="N34" s="115">
        <v>39200</v>
      </c>
      <c r="O34" s="115">
        <v>15000</v>
      </c>
      <c r="P34" s="120">
        <v>0.38340000000000002</v>
      </c>
      <c r="Q34" s="78"/>
      <c r="R34" s="123">
        <v>153491.999999564</v>
      </c>
      <c r="S34" s="123">
        <v>58800</v>
      </c>
      <c r="T34" s="80">
        <v>0.38340000000000002</v>
      </c>
      <c r="U34" s="91"/>
      <c r="V34" s="123">
        <v>25378.000000112999</v>
      </c>
      <c r="W34" s="123">
        <v>9700</v>
      </c>
      <c r="X34" s="80">
        <v>0.38340000000000002</v>
      </c>
    </row>
    <row r="35" spans="1:24" ht="15" x14ac:dyDescent="0.25">
      <c r="A35" s="77" t="s">
        <v>17</v>
      </c>
      <c r="B35" s="75" t="s">
        <v>17</v>
      </c>
      <c r="C35" s="77">
        <v>10.3</v>
      </c>
      <c r="D35" s="77">
        <v>9.02</v>
      </c>
      <c r="E35" s="77">
        <v>-1.2800000000000011</v>
      </c>
      <c r="F35" s="130">
        <v>-0.12427184466019428</v>
      </c>
      <c r="G35" s="78"/>
      <c r="H35" s="67"/>
      <c r="I35" s="75" t="s">
        <v>17</v>
      </c>
      <c r="J35" s="90">
        <v>392200</v>
      </c>
      <c r="K35" s="115">
        <f>VLOOKUP(A35,[1]LAD22NM_PWAC_PM25_LAEI!$A:$I,8,FALSE)</f>
        <v>9000</v>
      </c>
      <c r="L35" s="121">
        <v>2.29E-2</v>
      </c>
      <c r="M35" s="79"/>
      <c r="N35" s="115">
        <v>95000</v>
      </c>
      <c r="O35" s="115">
        <v>2200</v>
      </c>
      <c r="P35" s="120">
        <v>2.29E-2</v>
      </c>
      <c r="Q35" s="78"/>
      <c r="R35" s="123">
        <v>242747.00000015</v>
      </c>
      <c r="S35" s="123">
        <v>5500</v>
      </c>
      <c r="T35" s="80">
        <v>2.29E-2</v>
      </c>
      <c r="U35" s="91"/>
      <c r="V35" s="123">
        <v>54467.999999940002</v>
      </c>
      <c r="W35" s="123">
        <v>1200</v>
      </c>
      <c r="X35" s="80">
        <v>2.29E-2</v>
      </c>
    </row>
    <row r="36" spans="1:24" ht="15" x14ac:dyDescent="0.25">
      <c r="A36" s="77" t="s">
        <v>18</v>
      </c>
      <c r="B36" s="75" t="s">
        <v>18</v>
      </c>
      <c r="C36" s="77">
        <v>10.69</v>
      </c>
      <c r="D36" s="77">
        <v>9.15</v>
      </c>
      <c r="E36" s="77">
        <v>-1.5399999999999991</v>
      </c>
      <c r="F36" s="130">
        <v>-0.14405986903648263</v>
      </c>
      <c r="G36" s="78"/>
      <c r="H36" s="67"/>
      <c r="I36" s="75" t="s">
        <v>18</v>
      </c>
      <c r="J36" s="90">
        <v>369900</v>
      </c>
      <c r="K36" s="115">
        <f>VLOOKUP(A36,[1]LAD22NM_PWAC_PM25_LAEI!$A:$I,8,FALSE)</f>
        <v>11400</v>
      </c>
      <c r="L36" s="121">
        <v>3.0800000000000001E-2</v>
      </c>
      <c r="M36" s="79"/>
      <c r="N36" s="115">
        <v>84900</v>
      </c>
      <c r="O36" s="115">
        <v>2600</v>
      </c>
      <c r="P36" s="120">
        <v>3.0800000000000001E-2</v>
      </c>
      <c r="Q36" s="78"/>
      <c r="R36" s="123">
        <v>238987.99999983</v>
      </c>
      <c r="S36" s="123">
        <v>7400</v>
      </c>
      <c r="T36" s="80">
        <v>3.0800000000000001E-2</v>
      </c>
      <c r="U36" s="91"/>
      <c r="V36" s="123">
        <v>46090.000000098</v>
      </c>
      <c r="W36" s="123">
        <v>1400</v>
      </c>
      <c r="X36" s="80">
        <v>3.0800000000000001E-2</v>
      </c>
    </row>
    <row r="37" spans="1:24" ht="15" x14ac:dyDescent="0.25">
      <c r="A37" s="77" t="s">
        <v>19</v>
      </c>
      <c r="B37" s="75" t="s">
        <v>19</v>
      </c>
      <c r="C37" s="77">
        <v>10.39</v>
      </c>
      <c r="D37" s="77">
        <v>8.8699999999999992</v>
      </c>
      <c r="E37" s="77">
        <v>-1.5200000000000014</v>
      </c>
      <c r="F37" s="130">
        <v>-0.14629451395572679</v>
      </c>
      <c r="G37" s="78"/>
      <c r="H37" s="67"/>
      <c r="I37" s="75" t="s">
        <v>19</v>
      </c>
      <c r="J37" s="90">
        <v>327200</v>
      </c>
      <c r="K37" s="115">
        <f>VLOOKUP(A37,[1]LAD22NM_PWAC_PM25_LAEI!$A:$I,8,FALSE)</f>
        <v>8600</v>
      </c>
      <c r="L37" s="121">
        <v>2.63E-2</v>
      </c>
      <c r="M37" s="79"/>
      <c r="N37" s="115">
        <v>85600</v>
      </c>
      <c r="O37" s="115">
        <v>2300</v>
      </c>
      <c r="P37" s="120">
        <v>2.63E-2</v>
      </c>
      <c r="Q37" s="78"/>
      <c r="R37" s="123">
        <v>195644.0000001</v>
      </c>
      <c r="S37" s="123">
        <v>5200</v>
      </c>
      <c r="T37" s="80">
        <v>2.63E-2</v>
      </c>
      <c r="U37" s="91"/>
      <c r="V37" s="123">
        <v>46005.999999970001</v>
      </c>
      <c r="W37" s="123">
        <v>1200</v>
      </c>
      <c r="X37" s="80">
        <v>2.63E-2</v>
      </c>
    </row>
    <row r="38" spans="1:24" ht="15" x14ac:dyDescent="0.25">
      <c r="A38" s="77" t="s">
        <v>20</v>
      </c>
      <c r="B38" s="75" t="s">
        <v>20</v>
      </c>
      <c r="C38" s="77">
        <v>10.69</v>
      </c>
      <c r="D38" s="77">
        <v>9.18</v>
      </c>
      <c r="E38" s="77">
        <v>-1.5099999999999998</v>
      </c>
      <c r="F38" s="130">
        <v>-0.14125350795135638</v>
      </c>
      <c r="G38" s="78"/>
      <c r="H38" s="67"/>
      <c r="I38" s="75" t="s">
        <v>20</v>
      </c>
      <c r="J38" s="90">
        <v>291100</v>
      </c>
      <c r="K38" s="115">
        <f>VLOOKUP(A38,[1]LAD22NM_PWAC_PM25_LAEI!$A:$I,8,FALSE)</f>
        <v>12700</v>
      </c>
      <c r="L38" s="121">
        <v>4.3700000000000003E-2</v>
      </c>
      <c r="M38" s="79"/>
      <c r="N38" s="115">
        <v>68800</v>
      </c>
      <c r="O38" s="115">
        <v>3000</v>
      </c>
      <c r="P38" s="120">
        <v>4.3700000000000003E-2</v>
      </c>
      <c r="Q38" s="78"/>
      <c r="R38" s="123">
        <v>191422.999997818</v>
      </c>
      <c r="S38" s="123">
        <v>8400</v>
      </c>
      <c r="T38" s="80">
        <v>4.3700000000000003E-2</v>
      </c>
      <c r="U38" s="91"/>
      <c r="V38" s="123">
        <v>30904.000000012998</v>
      </c>
      <c r="W38" s="123">
        <v>1400</v>
      </c>
      <c r="X38" s="80">
        <v>4.3700000000000003E-2</v>
      </c>
    </row>
    <row r="39" spans="1:24" ht="15" x14ac:dyDescent="0.25">
      <c r="A39" s="77" t="s">
        <v>21</v>
      </c>
      <c r="B39" s="75" t="s">
        <v>21</v>
      </c>
      <c r="C39" s="77">
        <v>11.41</v>
      </c>
      <c r="D39" s="77">
        <v>9.94</v>
      </c>
      <c r="E39" s="77">
        <v>-1.4700000000000006</v>
      </c>
      <c r="F39" s="130">
        <v>-0.12883435582822092</v>
      </c>
      <c r="G39" s="78"/>
      <c r="H39" s="67"/>
      <c r="I39" s="75" t="s">
        <v>21</v>
      </c>
      <c r="J39" s="90">
        <v>261500</v>
      </c>
      <c r="K39" s="115">
        <f>VLOOKUP(A39,[1]LAD22NM_PWAC_PM25_LAEI!$A:$I,8,FALSE)</f>
        <v>95300</v>
      </c>
      <c r="L39" s="121">
        <v>0.36430000000000001</v>
      </c>
      <c r="M39" s="79"/>
      <c r="N39" s="115">
        <v>58100</v>
      </c>
      <c r="O39" s="115">
        <v>21200</v>
      </c>
      <c r="P39" s="120">
        <v>0.36430000000000001</v>
      </c>
      <c r="Q39" s="78"/>
      <c r="R39" s="123">
        <v>182112.99999965599</v>
      </c>
      <c r="S39" s="123">
        <v>66300</v>
      </c>
      <c r="T39" s="80">
        <v>0.36430000000000001</v>
      </c>
      <c r="U39" s="91"/>
      <c r="V39" s="123">
        <v>21266.000000045002</v>
      </c>
      <c r="W39" s="123">
        <v>7700</v>
      </c>
      <c r="X39" s="80">
        <v>0.36430000000000001</v>
      </c>
    </row>
    <row r="40" spans="1:24" ht="15" x14ac:dyDescent="0.25">
      <c r="A40" s="77" t="s">
        <v>117</v>
      </c>
      <c r="B40" s="75" t="s">
        <v>22</v>
      </c>
      <c r="C40" s="77">
        <v>11.4</v>
      </c>
      <c r="D40" s="77">
        <v>9.8699999999999992</v>
      </c>
      <c r="E40" s="77">
        <v>-1.5300000000000011</v>
      </c>
      <c r="F40" s="130">
        <v>-0.13421052631578956</v>
      </c>
      <c r="G40" s="78"/>
      <c r="H40" s="67"/>
      <c r="I40" s="75" t="s">
        <v>22</v>
      </c>
      <c r="J40" s="90">
        <v>185200</v>
      </c>
      <c r="K40" s="115">
        <f>VLOOKUP(A40,[1]LAD22NM_PWAC_PM25_LAEI!$A:$I,8,FALSE)</f>
        <v>40600</v>
      </c>
      <c r="L40" s="121">
        <v>0.21890000000000001</v>
      </c>
      <c r="M40" s="79"/>
      <c r="N40" s="115">
        <v>33600</v>
      </c>
      <c r="O40" s="115">
        <v>7400</v>
      </c>
      <c r="P40" s="120">
        <v>0.21890000000000001</v>
      </c>
      <c r="Q40" s="78"/>
      <c r="R40" s="123">
        <v>132194.00000092</v>
      </c>
      <c r="S40" s="123">
        <v>28900</v>
      </c>
      <c r="T40" s="80">
        <v>0.21890000000000001</v>
      </c>
      <c r="U40" s="91"/>
      <c r="V40" s="123">
        <v>19445.99999986</v>
      </c>
      <c r="W40" s="123">
        <v>4300</v>
      </c>
      <c r="X40" s="80">
        <v>0.21890000000000001</v>
      </c>
    </row>
    <row r="41" spans="1:24" ht="15" x14ac:dyDescent="0.25">
      <c r="A41" s="77" t="s">
        <v>23</v>
      </c>
      <c r="B41" s="75" t="s">
        <v>23</v>
      </c>
      <c r="C41" s="77">
        <v>10.87</v>
      </c>
      <c r="D41" s="77">
        <v>9.34</v>
      </c>
      <c r="E41" s="77">
        <v>-1.5299999999999994</v>
      </c>
      <c r="F41" s="130">
        <v>-0.14075436982520695</v>
      </c>
      <c r="G41" s="78"/>
      <c r="H41" s="67"/>
      <c r="I41" s="75" t="s">
        <v>23</v>
      </c>
      <c r="J41" s="90">
        <v>261800</v>
      </c>
      <c r="K41" s="115">
        <f>VLOOKUP(A41,[1]LAD22NM_PWAC_PM25_LAEI!$A:$I,8,FALSE)</f>
        <v>8300</v>
      </c>
      <c r="L41" s="121">
        <v>3.15E-2</v>
      </c>
      <c r="M41" s="79"/>
      <c r="N41" s="115">
        <v>56900</v>
      </c>
      <c r="O41" s="115">
        <v>1800</v>
      </c>
      <c r="P41" s="120">
        <v>3.15E-2</v>
      </c>
      <c r="Q41" s="78"/>
      <c r="R41" s="123">
        <v>176287.00000212999</v>
      </c>
      <c r="S41" s="123">
        <v>5600</v>
      </c>
      <c r="T41" s="80">
        <v>3.15E-2</v>
      </c>
      <c r="U41" s="91"/>
      <c r="V41" s="123">
        <v>28608.999999889998</v>
      </c>
      <c r="W41" s="123">
        <v>900</v>
      </c>
      <c r="X41" s="80">
        <v>3.15E-2</v>
      </c>
    </row>
    <row r="42" spans="1:24" ht="15" x14ac:dyDescent="0.25">
      <c r="A42" s="77" t="s">
        <v>24</v>
      </c>
      <c r="B42" s="75" t="s">
        <v>24</v>
      </c>
      <c r="C42" s="77">
        <v>10.23</v>
      </c>
      <c r="D42" s="77">
        <v>8.68</v>
      </c>
      <c r="E42" s="77">
        <v>-1.5500000000000007</v>
      </c>
      <c r="F42" s="130">
        <v>-0.15151515151515157</v>
      </c>
      <c r="G42" s="78"/>
      <c r="H42" s="67"/>
      <c r="I42" s="75" t="s">
        <v>24</v>
      </c>
      <c r="J42" s="90">
        <v>261200</v>
      </c>
      <c r="K42" s="115">
        <f>VLOOKUP(A42,[1]LAD22NM_PWAC_PM25_LAEI!$A:$I,8,FALSE)</f>
        <v>0</v>
      </c>
      <c r="L42" s="121">
        <v>0</v>
      </c>
      <c r="M42" s="79"/>
      <c r="N42" s="115">
        <v>62100</v>
      </c>
      <c r="O42" s="115">
        <v>0</v>
      </c>
      <c r="P42" s="120">
        <v>0</v>
      </c>
      <c r="Q42" s="78"/>
      <c r="R42" s="123">
        <v>157898.99999956301</v>
      </c>
      <c r="S42" s="123">
        <v>0</v>
      </c>
      <c r="T42" s="80">
        <v>0</v>
      </c>
      <c r="U42" s="91"/>
      <c r="V42" s="123">
        <v>41193.999999881002</v>
      </c>
      <c r="W42" s="123">
        <v>0</v>
      </c>
      <c r="X42" s="80">
        <v>0</v>
      </c>
    </row>
    <row r="43" spans="1:24" ht="15" x14ac:dyDescent="0.25">
      <c r="A43" s="77" t="s">
        <v>25</v>
      </c>
      <c r="B43" s="75" t="s">
        <v>25</v>
      </c>
      <c r="C43" s="77">
        <v>9.7899999999999991</v>
      </c>
      <c r="D43" s="77">
        <v>8.1</v>
      </c>
      <c r="E43" s="77">
        <v>-1.6899999999999995</v>
      </c>
      <c r="F43" s="130">
        <v>-0.17262512768130742</v>
      </c>
      <c r="G43" s="78"/>
      <c r="H43" s="67"/>
      <c r="I43" s="75" t="s">
        <v>25</v>
      </c>
      <c r="J43" s="90">
        <v>264700</v>
      </c>
      <c r="K43" s="115">
        <f>VLOOKUP(A43,[1]LAD22NM_PWAC_PM25_LAEI!$A:$I,8,FALSE)</f>
        <v>0</v>
      </c>
      <c r="L43" s="121">
        <v>0</v>
      </c>
      <c r="M43" s="79"/>
      <c r="N43" s="115">
        <v>63100</v>
      </c>
      <c r="O43" s="115">
        <v>0</v>
      </c>
      <c r="P43" s="120">
        <v>0</v>
      </c>
      <c r="Q43" s="78"/>
      <c r="R43" s="123">
        <v>155191.00000013999</v>
      </c>
      <c r="S43" s="123">
        <v>0</v>
      </c>
      <c r="T43" s="80">
        <v>0</v>
      </c>
      <c r="U43" s="91"/>
      <c r="V43" s="123">
        <v>46455.000000139997</v>
      </c>
      <c r="W43" s="123">
        <v>0</v>
      </c>
      <c r="X43" s="80">
        <v>0</v>
      </c>
    </row>
    <row r="44" spans="1:24" ht="15" x14ac:dyDescent="0.25">
      <c r="A44" s="77" t="s">
        <v>26</v>
      </c>
      <c r="B44" s="75" t="s">
        <v>26</v>
      </c>
      <c r="C44" s="77">
        <v>10.050000000000001</v>
      </c>
      <c r="D44" s="77">
        <v>8.5299999999999994</v>
      </c>
      <c r="E44" s="77">
        <v>-1.5200000000000014</v>
      </c>
      <c r="F44" s="130">
        <v>-0.15124378109452749</v>
      </c>
      <c r="G44" s="78"/>
      <c r="H44" s="67"/>
      <c r="I44" s="75" t="s">
        <v>26</v>
      </c>
      <c r="J44" s="90">
        <v>310700</v>
      </c>
      <c r="K44" s="115">
        <f>VLOOKUP(A44,[1]LAD22NM_PWAC_PM25_LAEI!$A:$I,8,FALSE)</f>
        <v>400</v>
      </c>
      <c r="L44" s="121">
        <v>1.1999999999999999E-3</v>
      </c>
      <c r="M44" s="79"/>
      <c r="N44" s="115">
        <v>76300</v>
      </c>
      <c r="O44" s="115">
        <v>100</v>
      </c>
      <c r="P44" s="120">
        <v>1.1999999999999999E-3</v>
      </c>
      <c r="Q44" s="78"/>
      <c r="R44" s="123">
        <v>192484.99999931999</v>
      </c>
      <c r="S44" s="123">
        <v>200</v>
      </c>
      <c r="T44" s="80">
        <v>1.1999999999999999E-3</v>
      </c>
      <c r="U44" s="91"/>
      <c r="V44" s="123">
        <v>41896.99999995</v>
      </c>
      <c r="W44" s="123">
        <v>100</v>
      </c>
      <c r="X44" s="80">
        <v>1.1999999999999999E-3</v>
      </c>
    </row>
    <row r="45" spans="1:24" ht="15" x14ac:dyDescent="0.25">
      <c r="A45" s="77" t="s">
        <v>27</v>
      </c>
      <c r="B45" s="75" t="s">
        <v>27</v>
      </c>
      <c r="C45" s="77">
        <v>10.52</v>
      </c>
      <c r="D45" s="77">
        <v>8.99</v>
      </c>
      <c r="E45" s="77">
        <v>-1.5299999999999994</v>
      </c>
      <c r="F45" s="130">
        <v>-0.14543726235741439</v>
      </c>
      <c r="G45" s="78"/>
      <c r="H45" s="67"/>
      <c r="I45" s="75" t="s">
        <v>27</v>
      </c>
      <c r="J45" s="90">
        <v>290500</v>
      </c>
      <c r="K45" s="115">
        <f>VLOOKUP(A45,[1]LAD22NM_PWAC_PM25_LAEI!$A:$I,8,FALSE)</f>
        <v>11400</v>
      </c>
      <c r="L45" s="121">
        <v>3.9100000000000003E-2</v>
      </c>
      <c r="M45" s="79"/>
      <c r="N45" s="115">
        <v>70200</v>
      </c>
      <c r="O45" s="115">
        <v>2700</v>
      </c>
      <c r="P45" s="120">
        <v>3.9100000000000003E-2</v>
      </c>
      <c r="Q45" s="78"/>
      <c r="R45" s="123">
        <v>185341.00000460001</v>
      </c>
      <c r="S45" s="123">
        <v>7300</v>
      </c>
      <c r="T45" s="80">
        <v>3.9100000000000003E-2</v>
      </c>
      <c r="U45" s="91"/>
      <c r="V45" s="123">
        <v>34935.999999867003</v>
      </c>
      <c r="W45" s="123">
        <v>1400</v>
      </c>
      <c r="X45" s="80">
        <v>3.9100000000000003E-2</v>
      </c>
    </row>
    <row r="46" spans="1:24" ht="15" x14ac:dyDescent="0.25">
      <c r="A46" s="77" t="s">
        <v>28</v>
      </c>
      <c r="B46" s="75" t="s">
        <v>28</v>
      </c>
      <c r="C46" s="77">
        <v>11.77</v>
      </c>
      <c r="D46" s="77">
        <v>10.06</v>
      </c>
      <c r="E46" s="77">
        <v>-1.7099999999999991</v>
      </c>
      <c r="F46" s="130">
        <v>-0.14528462192013586</v>
      </c>
      <c r="G46" s="78"/>
      <c r="H46" s="67"/>
      <c r="I46" s="75" t="s">
        <v>28</v>
      </c>
      <c r="J46" s="90">
        <v>220400</v>
      </c>
      <c r="K46" s="115">
        <f>VLOOKUP(A46,[1]LAD22NM_PWAC_PM25_LAEI!$A:$I,8,FALSE)</f>
        <v>112700</v>
      </c>
      <c r="L46" s="121">
        <v>0.51139999999999997</v>
      </c>
      <c r="M46" s="79"/>
      <c r="N46" s="115">
        <v>38500</v>
      </c>
      <c r="O46" s="115">
        <v>19700</v>
      </c>
      <c r="P46" s="120">
        <v>0.51139999999999997</v>
      </c>
      <c r="Q46" s="78"/>
      <c r="R46" s="123">
        <v>161167.99999966001</v>
      </c>
      <c r="S46" s="123">
        <v>82400</v>
      </c>
      <c r="T46" s="80">
        <v>0.51139999999999997</v>
      </c>
      <c r="U46" s="91"/>
      <c r="V46" s="123">
        <v>20697.999999979998</v>
      </c>
      <c r="W46" s="123">
        <v>10600</v>
      </c>
      <c r="X46" s="80">
        <v>0.51139999999999997</v>
      </c>
    </row>
    <row r="47" spans="1:24" ht="15" x14ac:dyDescent="0.25">
      <c r="A47" s="77" t="s">
        <v>118</v>
      </c>
      <c r="B47" s="75" t="s">
        <v>29</v>
      </c>
      <c r="C47" s="77">
        <v>11.9</v>
      </c>
      <c r="D47" s="77">
        <v>10.15</v>
      </c>
      <c r="E47" s="77">
        <v>-1.75</v>
      </c>
      <c r="F47" s="130">
        <v>-0.14705882352941177</v>
      </c>
      <c r="G47" s="78"/>
      <c r="H47" s="67"/>
      <c r="I47" s="75" t="s">
        <v>29</v>
      </c>
      <c r="J47" s="90">
        <v>146200</v>
      </c>
      <c r="K47" s="115">
        <f>VLOOKUP(A47,[1]LAD22NM_PWAC_PM25_LAEI!$A:$I,8,FALSE)</f>
        <v>84200</v>
      </c>
      <c r="L47" s="121">
        <v>0.57619999999999993</v>
      </c>
      <c r="M47" s="79"/>
      <c r="N47" s="115">
        <v>24100</v>
      </c>
      <c r="O47" s="115">
        <v>13900</v>
      </c>
      <c r="P47" s="120">
        <v>0.57619999999999993</v>
      </c>
      <c r="Q47" s="78"/>
      <c r="R47" s="123">
        <v>100768.00000027999</v>
      </c>
      <c r="S47" s="123">
        <v>58100</v>
      </c>
      <c r="T47" s="80">
        <v>0.57619999999999993</v>
      </c>
      <c r="U47" s="91"/>
      <c r="V47" s="123">
        <v>21287</v>
      </c>
      <c r="W47" s="123">
        <v>12300</v>
      </c>
      <c r="X47" s="80">
        <v>0.57619999999999993</v>
      </c>
    </row>
    <row r="48" spans="1:24" ht="15" x14ac:dyDescent="0.25">
      <c r="A48" s="77" t="s">
        <v>30</v>
      </c>
      <c r="B48" s="75" t="s">
        <v>30</v>
      </c>
      <c r="C48" s="77">
        <v>10.27</v>
      </c>
      <c r="D48" s="77">
        <v>8.83</v>
      </c>
      <c r="E48" s="77">
        <v>-1.4399999999999995</v>
      </c>
      <c r="F48" s="130">
        <v>-0.14021421616358321</v>
      </c>
      <c r="G48" s="78"/>
      <c r="H48" s="67"/>
      <c r="I48" s="75" t="s">
        <v>30</v>
      </c>
      <c r="J48" s="90">
        <v>168300</v>
      </c>
      <c r="K48" s="115">
        <f>VLOOKUP(A48,[1]LAD22NM_PWAC_PM25_LAEI!$A:$I,8,FALSE)</f>
        <v>3000</v>
      </c>
      <c r="L48" s="121">
        <v>1.78E-2</v>
      </c>
      <c r="M48" s="79"/>
      <c r="N48" s="115">
        <v>38500</v>
      </c>
      <c r="O48" s="115">
        <v>700</v>
      </c>
      <c r="P48" s="120">
        <v>1.78E-2</v>
      </c>
      <c r="Q48" s="78"/>
      <c r="R48" s="123">
        <v>104921.99999896</v>
      </c>
      <c r="S48" s="123">
        <v>1900</v>
      </c>
      <c r="T48" s="80">
        <v>1.78E-2</v>
      </c>
      <c r="U48" s="91"/>
      <c r="V48" s="123">
        <v>24901</v>
      </c>
      <c r="W48" s="123">
        <v>400</v>
      </c>
      <c r="X48" s="80">
        <v>1.78E-2</v>
      </c>
    </row>
    <row r="49" spans="1:51" ht="15" x14ac:dyDescent="0.25">
      <c r="A49" s="77" t="s">
        <v>31</v>
      </c>
      <c r="B49" s="75" t="s">
        <v>31</v>
      </c>
      <c r="C49" s="77">
        <v>11.21</v>
      </c>
      <c r="D49" s="77">
        <v>9.82</v>
      </c>
      <c r="E49" s="77">
        <v>-1.3900000000000006</v>
      </c>
      <c r="F49" s="130">
        <v>-0.12399643175735954</v>
      </c>
      <c r="G49" s="78"/>
      <c r="H49" s="67"/>
      <c r="I49" s="75" t="s">
        <v>31</v>
      </c>
      <c r="J49" s="90">
        <v>316800</v>
      </c>
      <c r="K49" s="115">
        <f>VLOOKUP(A49,[1]LAD22NM_PWAC_PM25_LAEI!$A:$I,8,FALSE)</f>
        <v>76600</v>
      </c>
      <c r="L49" s="121">
        <v>0.2419</v>
      </c>
      <c r="M49" s="79"/>
      <c r="N49" s="115">
        <v>56400</v>
      </c>
      <c r="O49" s="115">
        <v>13600</v>
      </c>
      <c r="P49" s="120">
        <v>0.2419</v>
      </c>
      <c r="Q49" s="78"/>
      <c r="R49" s="123">
        <v>232115.00000038301</v>
      </c>
      <c r="S49" s="123">
        <v>56100</v>
      </c>
      <c r="T49" s="80">
        <v>0.2419</v>
      </c>
      <c r="U49" s="91"/>
      <c r="V49" s="123">
        <v>28344.000000027001</v>
      </c>
      <c r="W49" s="123">
        <v>6900</v>
      </c>
      <c r="X49" s="80">
        <v>0.2419</v>
      </c>
    </row>
    <row r="50" spans="1:51" ht="15" x14ac:dyDescent="0.25">
      <c r="A50" s="77" t="s">
        <v>32</v>
      </c>
      <c r="B50" s="75" t="s">
        <v>32</v>
      </c>
      <c r="C50" s="77">
        <v>10.71</v>
      </c>
      <c r="D50" s="77">
        <v>9.3800000000000008</v>
      </c>
      <c r="E50" s="77">
        <v>-1.33</v>
      </c>
      <c r="F50" s="130">
        <v>-0.12418300653594772</v>
      </c>
      <c r="G50" s="78"/>
      <c r="H50" s="67"/>
      <c r="I50" s="75" t="s">
        <v>32</v>
      </c>
      <c r="J50" s="90">
        <v>298700</v>
      </c>
      <c r="K50" s="115">
        <f>VLOOKUP(A50,[1]LAD22NM_PWAC_PM25_LAEI!$A:$I,8,FALSE)</f>
        <v>7500</v>
      </c>
      <c r="L50" s="121">
        <v>2.5000000000000001E-2</v>
      </c>
      <c r="M50" s="79"/>
      <c r="N50" s="115">
        <v>66700</v>
      </c>
      <c r="O50" s="115">
        <v>1700</v>
      </c>
      <c r="P50" s="120">
        <v>2.5000000000000001E-2</v>
      </c>
      <c r="Q50" s="78"/>
      <c r="R50" s="123">
        <v>202376.00000078001</v>
      </c>
      <c r="S50" s="123">
        <v>5100</v>
      </c>
      <c r="T50" s="80">
        <v>2.5000000000000001E-2</v>
      </c>
      <c r="U50" s="91"/>
      <c r="V50" s="123">
        <v>29595.999999911</v>
      </c>
      <c r="W50" s="123">
        <v>700</v>
      </c>
      <c r="X50" s="80">
        <v>2.5000000000000001E-2</v>
      </c>
    </row>
    <row r="51" spans="1:51" ht="15" x14ac:dyDescent="0.25">
      <c r="A51" s="77" t="s">
        <v>33</v>
      </c>
      <c r="B51" s="75" t="s">
        <v>33</v>
      </c>
      <c r="C51" s="77">
        <v>10.6</v>
      </c>
      <c r="D51" s="77">
        <v>9.19</v>
      </c>
      <c r="E51" s="77">
        <v>-1.4100000000000001</v>
      </c>
      <c r="F51" s="130">
        <v>-0.13301886792452833</v>
      </c>
      <c r="G51" s="78"/>
      <c r="H51" s="67"/>
      <c r="I51" s="75" t="s">
        <v>33</v>
      </c>
      <c r="J51" s="90">
        <v>214700</v>
      </c>
      <c r="K51" s="115">
        <f>VLOOKUP(A51,[1]LAD22NM_PWAC_PM25_LAEI!$A:$I,8,FALSE)</f>
        <v>1900</v>
      </c>
      <c r="L51" s="121">
        <v>8.6999999999999994E-3</v>
      </c>
      <c r="M51" s="79"/>
      <c r="N51" s="115">
        <v>49400</v>
      </c>
      <c r="O51" s="115">
        <v>400</v>
      </c>
      <c r="P51" s="120">
        <v>8.6999999999999994E-3</v>
      </c>
      <c r="Q51" s="78"/>
      <c r="R51" s="123">
        <v>137474.99999891999</v>
      </c>
      <c r="S51" s="123">
        <v>1200</v>
      </c>
      <c r="T51" s="80">
        <v>8.6999999999999994E-3</v>
      </c>
      <c r="U51" s="91"/>
      <c r="V51" s="123">
        <v>27829.00000005</v>
      </c>
      <c r="W51" s="123">
        <v>200</v>
      </c>
      <c r="X51" s="80">
        <v>8.6999999999999994E-3</v>
      </c>
    </row>
    <row r="52" spans="1:51" ht="15" x14ac:dyDescent="0.25">
      <c r="A52" s="77" t="s">
        <v>34</v>
      </c>
      <c r="B52" s="75" t="s">
        <v>34</v>
      </c>
      <c r="C52" s="77">
        <v>11.05</v>
      </c>
      <c r="D52" s="77">
        <v>9.39</v>
      </c>
      <c r="E52" s="77">
        <v>-1.6600000000000001</v>
      </c>
      <c r="F52" s="130">
        <v>-0.1502262443438914</v>
      </c>
      <c r="G52" s="78"/>
      <c r="H52" s="67"/>
      <c r="I52" s="75" t="s">
        <v>34</v>
      </c>
      <c r="J52" s="90">
        <v>358600</v>
      </c>
      <c r="K52" s="115">
        <f>VLOOKUP(A52,[1]LAD22NM_PWAC_PM25_LAEI!$A:$I,8,FALSE)</f>
        <v>12800</v>
      </c>
      <c r="L52" s="121">
        <v>3.5799999999999998E-2</v>
      </c>
      <c r="M52" s="79"/>
      <c r="N52" s="115">
        <v>88500</v>
      </c>
      <c r="O52" s="115">
        <v>3200</v>
      </c>
      <c r="P52" s="120">
        <v>3.5799999999999998E-2</v>
      </c>
      <c r="Q52" s="78"/>
      <c r="R52" s="123">
        <v>243907.00000040201</v>
      </c>
      <c r="S52" s="123">
        <v>8700</v>
      </c>
      <c r="T52" s="80">
        <v>3.5799999999999998E-2</v>
      </c>
      <c r="U52" s="91"/>
      <c r="V52" s="123">
        <v>26261.000000074</v>
      </c>
      <c r="W52" s="123">
        <v>900</v>
      </c>
      <c r="X52" s="80">
        <v>3.5799999999999998E-2</v>
      </c>
    </row>
    <row r="53" spans="1:51" ht="15" x14ac:dyDescent="0.25">
      <c r="A53" s="77" t="s">
        <v>35</v>
      </c>
      <c r="B53" s="75" t="s">
        <v>35</v>
      </c>
      <c r="C53" s="77">
        <v>10.51</v>
      </c>
      <c r="D53" s="77">
        <v>8.8699999999999992</v>
      </c>
      <c r="E53" s="77">
        <v>-1.6400000000000006</v>
      </c>
      <c r="F53" s="130">
        <v>-0.15604186489058045</v>
      </c>
      <c r="G53" s="78"/>
      <c r="H53" s="67"/>
      <c r="I53" s="75" t="s">
        <v>35</v>
      </c>
      <c r="J53" s="90">
        <v>310900</v>
      </c>
      <c r="K53" s="115">
        <f>VLOOKUP(A53,[1]LAD22NM_PWAC_PM25_LAEI!$A:$I,8,FALSE)</f>
        <v>6700</v>
      </c>
      <c r="L53" s="121">
        <v>2.1600000000000001E-2</v>
      </c>
      <c r="M53" s="79"/>
      <c r="N53" s="115">
        <v>80900</v>
      </c>
      <c r="O53" s="115">
        <v>1700</v>
      </c>
      <c r="P53" s="120">
        <v>2.1600000000000001E-2</v>
      </c>
      <c r="Q53" s="78"/>
      <c r="R53" s="123">
        <v>191015.99999926001</v>
      </c>
      <c r="S53" s="123">
        <v>4100</v>
      </c>
      <c r="T53" s="80">
        <v>2.1600000000000001E-2</v>
      </c>
      <c r="U53" s="91"/>
      <c r="V53" s="123">
        <v>38974.999999993001</v>
      </c>
      <c r="W53" s="123">
        <v>800</v>
      </c>
      <c r="X53" s="80">
        <v>2.1600000000000001E-2</v>
      </c>
    </row>
    <row r="54" spans="1:51" ht="15" x14ac:dyDescent="0.25">
      <c r="A54" s="77" t="s">
        <v>36</v>
      </c>
      <c r="B54" s="75" t="s">
        <v>36</v>
      </c>
      <c r="C54" s="77">
        <v>10.35</v>
      </c>
      <c r="D54" s="77">
        <v>8.9499999999999993</v>
      </c>
      <c r="E54" s="77">
        <v>-1.4000000000000004</v>
      </c>
      <c r="F54" s="130">
        <v>-0.13526570048309183</v>
      </c>
      <c r="G54" s="78"/>
      <c r="H54" s="67"/>
      <c r="I54" s="75" t="s">
        <v>36</v>
      </c>
      <c r="J54" s="90">
        <v>194900</v>
      </c>
      <c r="K54" s="115">
        <f>VLOOKUP(A54,[1]LAD22NM_PWAC_PM25_LAEI!$A:$I,8,FALSE)</f>
        <v>2000</v>
      </c>
      <c r="L54" s="121">
        <v>1.0200000000000001E-2</v>
      </c>
      <c r="M54" s="79"/>
      <c r="N54" s="115">
        <v>46100</v>
      </c>
      <c r="O54" s="115">
        <v>500</v>
      </c>
      <c r="P54" s="120">
        <v>1.0200000000000001E-2</v>
      </c>
      <c r="Q54" s="78"/>
      <c r="R54" s="123">
        <v>116421.00000006</v>
      </c>
      <c r="S54" s="123">
        <v>1200</v>
      </c>
      <c r="T54" s="80">
        <v>1.0200000000000001E-2</v>
      </c>
      <c r="U54" s="91"/>
      <c r="V54" s="123">
        <v>32322.99999996</v>
      </c>
      <c r="W54" s="123">
        <v>300</v>
      </c>
      <c r="X54" s="80">
        <v>1.0200000000000001E-2</v>
      </c>
    </row>
    <row r="55" spans="1:51" ht="15" x14ac:dyDescent="0.25">
      <c r="A55" s="77" t="s">
        <v>37</v>
      </c>
      <c r="B55" s="75" t="s">
        <v>37</v>
      </c>
      <c r="C55" s="77">
        <v>11.36</v>
      </c>
      <c r="D55" s="77">
        <v>9.89</v>
      </c>
      <c r="E55" s="77">
        <v>-1.4699999999999989</v>
      </c>
      <c r="F55" s="130">
        <v>-0.12940140845070414</v>
      </c>
      <c r="G55" s="78"/>
      <c r="H55" s="67"/>
      <c r="I55" s="75" t="s">
        <v>37</v>
      </c>
      <c r="J55" s="90">
        <v>311900</v>
      </c>
      <c r="K55" s="115">
        <f>VLOOKUP(A55,[1]LAD22NM_PWAC_PM25_LAEI!$A:$I,8,FALSE)</f>
        <v>108700</v>
      </c>
      <c r="L55" s="121">
        <v>0.34860000000000002</v>
      </c>
      <c r="M55" s="79"/>
      <c r="N55" s="115">
        <v>60400</v>
      </c>
      <c r="O55" s="115">
        <v>21000</v>
      </c>
      <c r="P55" s="120">
        <v>0.34860000000000002</v>
      </c>
      <c r="Q55" s="78"/>
      <c r="R55" s="123">
        <v>224684.99999998001</v>
      </c>
      <c r="S55" s="123">
        <v>78300</v>
      </c>
      <c r="T55" s="80">
        <v>0.34860000000000002</v>
      </c>
      <c r="U55" s="91"/>
      <c r="V55" s="123">
        <v>26854.000000135002</v>
      </c>
      <c r="W55" s="123">
        <v>9400</v>
      </c>
      <c r="X55" s="80">
        <v>0.34860000000000002</v>
      </c>
    </row>
    <row r="56" spans="1:51" ht="15" x14ac:dyDescent="0.25">
      <c r="A56" s="77" t="s">
        <v>38</v>
      </c>
      <c r="B56" s="75" t="s">
        <v>38</v>
      </c>
      <c r="C56" s="77">
        <v>10.18</v>
      </c>
      <c r="D56" s="77">
        <v>8.83</v>
      </c>
      <c r="E56" s="77">
        <v>-1.3499999999999996</v>
      </c>
      <c r="F56" s="130">
        <v>-0.13261296660117874</v>
      </c>
      <c r="G56" s="78"/>
      <c r="H56" s="67"/>
      <c r="I56" s="75" t="s">
        <v>38</v>
      </c>
      <c r="J56" s="90">
        <v>210100</v>
      </c>
      <c r="K56" s="115">
        <f>VLOOKUP(A56,[1]LAD22NM_PWAC_PM25_LAEI!$A:$I,8,FALSE)</f>
        <v>0</v>
      </c>
      <c r="L56" s="121">
        <v>0</v>
      </c>
      <c r="M56" s="79"/>
      <c r="N56" s="115">
        <v>51900</v>
      </c>
      <c r="O56" s="115">
        <v>0</v>
      </c>
      <c r="P56" s="120">
        <v>0</v>
      </c>
      <c r="Q56" s="78"/>
      <c r="R56" s="123">
        <v>125978.00000049001</v>
      </c>
      <c r="S56" s="123">
        <v>0</v>
      </c>
      <c r="T56" s="80">
        <v>0</v>
      </c>
      <c r="U56" s="91"/>
      <c r="V56" s="123">
        <v>32183.99999995</v>
      </c>
      <c r="W56" s="123">
        <v>0</v>
      </c>
      <c r="X56" s="80">
        <v>0</v>
      </c>
    </row>
    <row r="57" spans="1:51" ht="15" x14ac:dyDescent="0.25">
      <c r="A57" s="77" t="s">
        <v>39</v>
      </c>
      <c r="B57" s="75" t="s">
        <v>39</v>
      </c>
      <c r="C57" s="77">
        <v>11.67</v>
      </c>
      <c r="D57" s="77">
        <v>9.9600000000000009</v>
      </c>
      <c r="E57" s="77">
        <v>-1.7099999999999991</v>
      </c>
      <c r="F57" s="130">
        <v>-0.14652956298200506</v>
      </c>
      <c r="G57" s="78"/>
      <c r="H57" s="67"/>
      <c r="I57" s="75" t="s">
        <v>39</v>
      </c>
      <c r="J57" s="90">
        <v>325800</v>
      </c>
      <c r="K57" s="115">
        <f>VLOOKUP(A57,[1]LAD22NM_PWAC_PM25_LAEI!$A:$I,8,FALSE)</f>
        <v>126600</v>
      </c>
      <c r="L57" s="121">
        <v>0.3886</v>
      </c>
      <c r="M57" s="79"/>
      <c r="N57" s="115">
        <v>68100</v>
      </c>
      <c r="O57" s="115">
        <v>26500</v>
      </c>
      <c r="P57" s="120">
        <v>0.3886</v>
      </c>
      <c r="Q57" s="78"/>
      <c r="R57" s="123">
        <v>239274.99999903599</v>
      </c>
      <c r="S57" s="123">
        <v>93000</v>
      </c>
      <c r="T57" s="80">
        <v>0.3886</v>
      </c>
      <c r="U57" s="91"/>
      <c r="V57" s="123">
        <v>18399.999999875999</v>
      </c>
      <c r="W57" s="123">
        <v>7200</v>
      </c>
      <c r="X57" s="80">
        <v>0.3886</v>
      </c>
    </row>
    <row r="58" spans="1:51" ht="15" x14ac:dyDescent="0.25">
      <c r="A58" s="77" t="s">
        <v>40</v>
      </c>
      <c r="B58" s="75" t="s">
        <v>40</v>
      </c>
      <c r="C58" s="77">
        <v>10.75</v>
      </c>
      <c r="D58" s="77">
        <v>9.14</v>
      </c>
      <c r="E58" s="77">
        <v>-1.6099999999999994</v>
      </c>
      <c r="F58" s="130">
        <v>-0.14976744186046506</v>
      </c>
      <c r="G58" s="78"/>
      <c r="H58" s="67"/>
      <c r="I58" s="75" t="s">
        <v>40</v>
      </c>
      <c r="J58" s="90">
        <v>275900</v>
      </c>
      <c r="K58" s="115">
        <f>VLOOKUP(A58,[1]LAD22NM_PWAC_PM25_LAEI!$A:$I,8,FALSE)</f>
        <v>7900</v>
      </c>
      <c r="L58" s="121">
        <v>2.8799999999999999E-2</v>
      </c>
      <c r="M58" s="79"/>
      <c r="N58" s="115">
        <v>65300</v>
      </c>
      <c r="O58" s="115">
        <v>1900</v>
      </c>
      <c r="P58" s="120">
        <v>2.8799999999999999E-2</v>
      </c>
      <c r="Q58" s="78"/>
      <c r="R58" s="123">
        <v>181442.00000065</v>
      </c>
      <c r="S58" s="123">
        <v>5200</v>
      </c>
      <c r="T58" s="80">
        <v>2.8799999999999999E-2</v>
      </c>
      <c r="U58" s="91"/>
      <c r="V58" s="123">
        <v>29104.999999971998</v>
      </c>
      <c r="W58" s="123">
        <v>800</v>
      </c>
      <c r="X58" s="80">
        <v>2.8799999999999999E-2</v>
      </c>
    </row>
    <row r="59" spans="1:51" ht="15" x14ac:dyDescent="0.25">
      <c r="A59" s="77" t="s">
        <v>41</v>
      </c>
      <c r="B59" s="75" t="s">
        <v>41</v>
      </c>
      <c r="C59" s="77">
        <v>11.01</v>
      </c>
      <c r="D59" s="77">
        <v>9.56</v>
      </c>
      <c r="E59" s="77">
        <v>-1.4499999999999993</v>
      </c>
      <c r="F59" s="130">
        <v>-0.13169845594913709</v>
      </c>
      <c r="G59" s="78"/>
      <c r="H59" s="67"/>
      <c r="I59" s="75" t="s">
        <v>41</v>
      </c>
      <c r="J59" s="90">
        <v>329000</v>
      </c>
      <c r="K59" s="115">
        <f>VLOOKUP(A59,[1]LAD22NM_PWAC_PM25_LAEI!$A:$I,8,FALSE)</f>
        <v>29900</v>
      </c>
      <c r="L59" s="121">
        <v>9.0700000000000003E-2</v>
      </c>
      <c r="M59" s="79"/>
      <c r="N59" s="115">
        <v>61400</v>
      </c>
      <c r="O59" s="115">
        <v>5600</v>
      </c>
      <c r="P59" s="120">
        <v>9.0700000000000003E-2</v>
      </c>
      <c r="Q59" s="78"/>
      <c r="R59" s="123">
        <v>235307.00000089</v>
      </c>
      <c r="S59" s="123">
        <v>21400</v>
      </c>
      <c r="T59" s="80">
        <v>9.0700000000000003E-2</v>
      </c>
      <c r="U59" s="91"/>
      <c r="V59" s="123">
        <v>32313.000000213</v>
      </c>
      <c r="W59" s="123">
        <v>2900</v>
      </c>
      <c r="X59" s="80">
        <v>9.0700000000000003E-2</v>
      </c>
    </row>
    <row r="60" spans="1:51" ht="15" x14ac:dyDescent="0.25">
      <c r="A60" s="77" t="s">
        <v>42</v>
      </c>
      <c r="B60" s="75" t="s">
        <v>42</v>
      </c>
      <c r="C60" s="77">
        <v>12.28</v>
      </c>
      <c r="D60" s="77">
        <v>10.27</v>
      </c>
      <c r="E60" s="77">
        <v>-2.0099999999999998</v>
      </c>
      <c r="F60" s="130">
        <v>-0.16368078175895764</v>
      </c>
      <c r="G60" s="78"/>
      <c r="H60" s="67"/>
      <c r="I60" s="75" t="s">
        <v>42</v>
      </c>
      <c r="J60" s="90">
        <v>211400</v>
      </c>
      <c r="K60" s="87">
        <f>VLOOKUP(A60,[1]LAD22NM_PWAC_PM25_LAEI!$A:$I,8,FALSE)</f>
        <v>143800</v>
      </c>
      <c r="L60" s="121">
        <v>0.68049999999999999</v>
      </c>
      <c r="M60" s="79"/>
      <c r="N60" s="115">
        <v>32600</v>
      </c>
      <c r="O60" s="115">
        <v>22200</v>
      </c>
      <c r="P60" s="120">
        <v>0.68049999999999999</v>
      </c>
      <c r="Q60" s="78"/>
      <c r="R60" s="123">
        <v>153303.00000166</v>
      </c>
      <c r="S60" s="123">
        <v>104300</v>
      </c>
      <c r="T60" s="80">
        <v>0.68049999999999999</v>
      </c>
      <c r="U60" s="91"/>
      <c r="V60" s="123">
        <v>25497.999999939999</v>
      </c>
      <c r="W60" s="123">
        <v>17400</v>
      </c>
      <c r="X60" s="80">
        <v>0.68049999999999999</v>
      </c>
    </row>
    <row r="61" spans="1:51" ht="15" x14ac:dyDescent="0.25">
      <c r="A61" s="77" t="s">
        <v>57</v>
      </c>
      <c r="B61" s="75" t="s">
        <v>57</v>
      </c>
      <c r="C61" s="77">
        <v>10.798970846517999</v>
      </c>
      <c r="D61" s="77">
        <v>9.23</v>
      </c>
      <c r="E61" s="77">
        <v>-1.57</v>
      </c>
      <c r="F61" s="78">
        <v>-0.14530000000000001</v>
      </c>
      <c r="G61" s="78"/>
      <c r="H61" s="67"/>
      <c r="I61" s="75" t="s">
        <v>57</v>
      </c>
      <c r="J61" s="90">
        <v>8866200</v>
      </c>
      <c r="K61" s="88">
        <v>1049900</v>
      </c>
      <c r="L61" s="89">
        <v>0.11840000000000001</v>
      </c>
      <c r="M61" s="67"/>
      <c r="N61" s="115">
        <v>1998900</v>
      </c>
      <c r="O61" s="115">
        <v>199400</v>
      </c>
      <c r="P61" s="130">
        <v>9.98E-2</v>
      </c>
      <c r="Q61" s="78"/>
      <c r="R61" s="123">
        <v>5796700</v>
      </c>
      <c r="S61" s="123">
        <v>744800</v>
      </c>
      <c r="T61" s="80">
        <v>0.1285</v>
      </c>
      <c r="U61" s="91"/>
      <c r="V61" s="123">
        <v>1070600</v>
      </c>
      <c r="W61" s="123">
        <v>105800</v>
      </c>
      <c r="X61" s="80">
        <v>9.8800000000000013E-2</v>
      </c>
    </row>
    <row r="63" spans="1:51" ht="15" x14ac:dyDescent="0.25">
      <c r="A63" s="67"/>
      <c r="B63" s="81"/>
      <c r="C63" s="81"/>
      <c r="D63" s="67"/>
      <c r="E63" s="67"/>
      <c r="F63" s="67"/>
      <c r="G63" s="67"/>
      <c r="H63" s="67"/>
      <c r="I63" s="67"/>
      <c r="J63" s="81"/>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67"/>
      <c r="AX63" s="85"/>
      <c r="AY63" s="85"/>
    </row>
    <row r="64" spans="1:51" ht="15" x14ac:dyDescent="0.25">
      <c r="A64" s="67"/>
      <c r="B64" s="82"/>
      <c r="C64" s="67"/>
      <c r="D64" s="67"/>
      <c r="E64" s="67"/>
      <c r="F64" s="67"/>
      <c r="G64" s="67"/>
      <c r="H64" s="67"/>
      <c r="I64" s="67"/>
      <c r="J64" s="186" t="s">
        <v>43</v>
      </c>
      <c r="K64" s="186"/>
      <c r="L64" s="186"/>
      <c r="M64" s="107"/>
      <c r="N64" s="186" t="s">
        <v>47</v>
      </c>
      <c r="O64" s="186"/>
      <c r="P64" s="186"/>
      <c r="Q64" s="107"/>
      <c r="R64" s="186" t="s">
        <v>48</v>
      </c>
      <c r="S64" s="186"/>
      <c r="T64" s="186"/>
      <c r="V64" s="186" t="s">
        <v>115</v>
      </c>
      <c r="W64" s="186"/>
      <c r="X64" s="186"/>
    </row>
    <row r="65" spans="1:56" ht="31.5" customHeight="1" x14ac:dyDescent="0.25">
      <c r="A65" s="67"/>
      <c r="B65" s="67"/>
      <c r="C65" s="188" t="s">
        <v>108</v>
      </c>
      <c r="D65" s="188"/>
      <c r="E65" s="188"/>
      <c r="F65" s="188"/>
      <c r="G65" s="82"/>
      <c r="H65" s="82"/>
      <c r="I65" s="67"/>
      <c r="J65" s="82" t="s">
        <v>44</v>
      </c>
      <c r="K65" s="85" t="s">
        <v>101</v>
      </c>
      <c r="L65" s="85" t="s">
        <v>102</v>
      </c>
      <c r="M65" s="85"/>
      <c r="N65" s="82" t="s">
        <v>44</v>
      </c>
      <c r="O65" s="85" t="s">
        <v>101</v>
      </c>
      <c r="P65" s="85" t="s">
        <v>102</v>
      </c>
      <c r="Q65" s="85"/>
      <c r="R65" s="82" t="s">
        <v>44</v>
      </c>
      <c r="S65" s="85" t="s">
        <v>101</v>
      </c>
      <c r="T65" s="85" t="s">
        <v>102</v>
      </c>
      <c r="V65" s="82" t="s">
        <v>44</v>
      </c>
      <c r="W65" s="85" t="s">
        <v>101</v>
      </c>
      <c r="X65" s="85" t="s">
        <v>102</v>
      </c>
    </row>
    <row r="66" spans="1:56" ht="30" x14ac:dyDescent="0.25">
      <c r="A66" s="67"/>
      <c r="B66" s="81" t="s">
        <v>46</v>
      </c>
      <c r="C66" s="82" t="s">
        <v>63</v>
      </c>
      <c r="D66" s="82" t="s">
        <v>110</v>
      </c>
      <c r="E66" s="108" t="s">
        <v>112</v>
      </c>
      <c r="F66" s="108" t="s">
        <v>113</v>
      </c>
      <c r="G66" s="76"/>
      <c r="H66" s="67"/>
      <c r="I66" s="81" t="s">
        <v>46</v>
      </c>
      <c r="J66" s="82" t="s">
        <v>110</v>
      </c>
      <c r="K66" s="82" t="s">
        <v>111</v>
      </c>
      <c r="L66" s="82" t="s">
        <v>111</v>
      </c>
      <c r="M66" s="82"/>
      <c r="N66" s="82" t="s">
        <v>110</v>
      </c>
      <c r="O66" s="82" t="s">
        <v>111</v>
      </c>
      <c r="P66" s="82" t="s">
        <v>111</v>
      </c>
      <c r="Q66" s="108"/>
      <c r="R66" s="82" t="s">
        <v>110</v>
      </c>
      <c r="S66" s="82" t="s">
        <v>111</v>
      </c>
      <c r="T66" s="82" t="s">
        <v>111</v>
      </c>
      <c r="V66" s="82" t="s">
        <v>110</v>
      </c>
      <c r="W66" s="82" t="s">
        <v>111</v>
      </c>
      <c r="X66" s="82" t="s">
        <v>111</v>
      </c>
    </row>
    <row r="67" spans="1:56" ht="15" x14ac:dyDescent="0.2">
      <c r="A67" s="67"/>
      <c r="B67" s="83" t="s">
        <v>2</v>
      </c>
      <c r="C67" s="77">
        <v>12.84</v>
      </c>
      <c r="D67" s="77">
        <v>10.59</v>
      </c>
      <c r="E67" s="77">
        <v>-2.25</v>
      </c>
      <c r="F67" s="78">
        <v>-0.1754</v>
      </c>
      <c r="G67" s="78"/>
      <c r="H67" s="67"/>
      <c r="I67" s="83" t="s">
        <v>2</v>
      </c>
      <c r="J67" s="113">
        <v>185900</v>
      </c>
      <c r="K67" s="113">
        <v>174600</v>
      </c>
      <c r="L67" s="142">
        <v>0.93889999999999996</v>
      </c>
      <c r="N67" s="113">
        <v>31500</v>
      </c>
      <c r="O67" s="113">
        <v>29500</v>
      </c>
      <c r="P67" s="4">
        <v>0.93629999999999991</v>
      </c>
      <c r="R67" s="113">
        <v>135300</v>
      </c>
      <c r="S67" s="113">
        <v>127000</v>
      </c>
      <c r="T67" s="4">
        <v>0.93879999999999997</v>
      </c>
      <c r="V67" s="113">
        <v>19100</v>
      </c>
      <c r="W67" s="113">
        <v>18000</v>
      </c>
      <c r="X67" s="4">
        <v>0.94409999999999994</v>
      </c>
    </row>
    <row r="68" spans="1:56" ht="15" x14ac:dyDescent="0.2">
      <c r="A68" s="67"/>
      <c r="B68" s="83" t="s">
        <v>3</v>
      </c>
      <c r="C68" s="77">
        <v>11.3</v>
      </c>
      <c r="D68" s="77">
        <v>9.7100000000000009</v>
      </c>
      <c r="E68" s="77">
        <v>-1.6</v>
      </c>
      <c r="F68" s="78">
        <v>-0.14130000000000001</v>
      </c>
      <c r="G68" s="78"/>
      <c r="H68" s="67"/>
      <c r="I68" s="83" t="s">
        <v>3</v>
      </c>
      <c r="J68" s="113">
        <v>3589300</v>
      </c>
      <c r="K68" s="113">
        <v>811200</v>
      </c>
      <c r="L68" s="142">
        <v>0.22600000000000001</v>
      </c>
      <c r="N68" s="113">
        <v>748600</v>
      </c>
      <c r="O68" s="113">
        <v>155300</v>
      </c>
      <c r="P68" s="4">
        <v>0.20739999999999997</v>
      </c>
      <c r="R68" s="113">
        <v>2485100</v>
      </c>
      <c r="S68" s="113">
        <v>576000</v>
      </c>
      <c r="T68" s="4">
        <v>0.23180000000000001</v>
      </c>
      <c r="V68" s="113">
        <v>355600</v>
      </c>
      <c r="W68" s="113">
        <v>79900</v>
      </c>
      <c r="X68" s="4">
        <v>0.22469999999999998</v>
      </c>
    </row>
    <row r="69" spans="1:56" ht="15" x14ac:dyDescent="0.2">
      <c r="A69" s="67"/>
      <c r="B69" s="83" t="s">
        <v>4</v>
      </c>
      <c r="C69" s="77">
        <v>10.34</v>
      </c>
      <c r="D69" s="77">
        <v>8.85</v>
      </c>
      <c r="E69" s="77">
        <v>-1.49</v>
      </c>
      <c r="F69" s="78">
        <v>-0.14419999999999999</v>
      </c>
      <c r="G69" s="78"/>
      <c r="H69" s="67"/>
      <c r="I69" s="83" t="s">
        <v>4</v>
      </c>
      <c r="J69" s="113">
        <v>5091000</v>
      </c>
      <c r="K69" s="113">
        <v>64100</v>
      </c>
      <c r="L69" s="142">
        <v>1.26E-2</v>
      </c>
      <c r="N69" s="113">
        <v>1218800</v>
      </c>
      <c r="O69" s="113">
        <v>14600</v>
      </c>
      <c r="P69" s="4">
        <v>1.2E-2</v>
      </c>
      <c r="R69" s="113">
        <v>3176400</v>
      </c>
      <c r="S69" s="113">
        <v>41700</v>
      </c>
      <c r="T69" s="4">
        <v>1.3100000000000001E-2</v>
      </c>
      <c r="V69" s="113">
        <v>695800</v>
      </c>
      <c r="W69" s="113">
        <v>7800</v>
      </c>
      <c r="X69" s="4">
        <v>1.1200000000000002E-2</v>
      </c>
    </row>
    <row r="70" spans="1:56" ht="15" x14ac:dyDescent="0.2">
      <c r="A70" s="67"/>
      <c r="B70" s="83" t="s">
        <v>57</v>
      </c>
      <c r="C70" s="77">
        <v>10.8</v>
      </c>
      <c r="D70" s="77">
        <v>9.23</v>
      </c>
      <c r="E70" s="77">
        <v>-1.57</v>
      </c>
      <c r="F70" s="78">
        <v>-0.14530000000000001</v>
      </c>
      <c r="G70" s="78"/>
      <c r="H70" s="67"/>
      <c r="I70" s="83" t="s">
        <v>57</v>
      </c>
      <c r="J70" s="113">
        <v>8866200</v>
      </c>
      <c r="K70" s="113">
        <v>1049900</v>
      </c>
      <c r="L70" s="4">
        <v>0.11840000000000001</v>
      </c>
      <c r="N70" s="113">
        <v>1998900</v>
      </c>
      <c r="O70" s="113">
        <v>199400</v>
      </c>
      <c r="P70" s="4">
        <v>9.98E-2</v>
      </c>
      <c r="R70" s="113">
        <v>5796700</v>
      </c>
      <c r="S70" s="113">
        <v>744800</v>
      </c>
      <c r="T70" s="4">
        <v>0.1285</v>
      </c>
      <c r="V70" s="113">
        <v>1070600</v>
      </c>
      <c r="W70" s="113">
        <v>105800</v>
      </c>
      <c r="X70" s="4">
        <v>9.8800000000000013E-2</v>
      </c>
    </row>
    <row r="71" spans="1:56" x14ac:dyDescent="0.2">
      <c r="A71" s="67"/>
      <c r="B71" s="67"/>
      <c r="C71" s="67"/>
      <c r="D71" s="67"/>
      <c r="E71" s="67"/>
      <c r="F71" s="77"/>
      <c r="G71" s="78"/>
      <c r="H71" s="78"/>
      <c r="I71" s="78"/>
      <c r="J71" s="116"/>
      <c r="K71" s="78"/>
      <c r="L71" s="78"/>
      <c r="M71" s="78"/>
      <c r="N71" s="67"/>
      <c r="O71" s="67"/>
      <c r="P71" s="67"/>
      <c r="Q71" s="67"/>
      <c r="R71" s="67"/>
      <c r="S71" s="67"/>
      <c r="T71" s="67"/>
      <c r="U71" s="67"/>
      <c r="V71" s="67"/>
      <c r="W71" s="67"/>
      <c r="X71" s="67"/>
      <c r="Y71" s="67"/>
      <c r="Z71" s="67"/>
      <c r="AA71" s="67"/>
      <c r="AB71" s="67"/>
      <c r="AC71" s="67"/>
      <c r="AD71" s="67"/>
      <c r="AE71" s="67"/>
      <c r="AF71" s="67"/>
      <c r="AG71" s="67"/>
      <c r="AH71" s="67"/>
      <c r="AI71" s="67"/>
      <c r="AJ71" s="67"/>
      <c r="AK71" s="67"/>
      <c r="AL71" s="67"/>
      <c r="AM71" s="67"/>
      <c r="AN71" s="67"/>
      <c r="AO71" s="67"/>
      <c r="AP71" s="67"/>
      <c r="AQ71" s="67"/>
      <c r="AR71" s="67"/>
      <c r="AS71" s="67"/>
      <c r="AT71" s="67"/>
      <c r="AU71" s="67"/>
      <c r="AV71" s="67"/>
      <c r="AW71" s="67"/>
      <c r="AX71" s="67"/>
      <c r="AY71" s="67"/>
      <c r="AZ71" s="67"/>
      <c r="BA71" s="67"/>
      <c r="BB71" s="67"/>
      <c r="BC71" s="67"/>
      <c r="BD71" s="67"/>
    </row>
    <row r="72" spans="1:56" x14ac:dyDescent="0.2">
      <c r="A72" s="67"/>
      <c r="B72" s="67"/>
      <c r="C72" s="67"/>
      <c r="D72" s="67"/>
      <c r="E72" s="67"/>
      <c r="F72" s="77"/>
      <c r="G72" s="78"/>
      <c r="H72" s="78"/>
      <c r="I72" s="78"/>
      <c r="J72" s="78"/>
      <c r="K72" s="78"/>
      <c r="L72" s="78"/>
      <c r="M72" s="78"/>
      <c r="N72" s="67"/>
      <c r="O72" s="67"/>
      <c r="P72" s="67"/>
      <c r="Q72" s="67"/>
      <c r="R72" s="67"/>
      <c r="S72" s="67"/>
      <c r="T72" s="67"/>
      <c r="U72" s="67"/>
      <c r="V72" s="67"/>
      <c r="W72" s="67"/>
      <c r="X72" s="67"/>
      <c r="Y72" s="67"/>
      <c r="Z72" s="67"/>
      <c r="AA72" s="67"/>
      <c r="AB72" s="67"/>
      <c r="AC72" s="67"/>
      <c r="AD72" s="67"/>
      <c r="AE72" s="67"/>
      <c r="AF72" s="67"/>
      <c r="AG72" s="67"/>
      <c r="AH72" s="67"/>
      <c r="AI72" s="67"/>
      <c r="AJ72" s="67"/>
      <c r="AK72" s="67"/>
      <c r="AL72" s="67"/>
      <c r="AM72" s="67"/>
      <c r="AN72" s="67"/>
      <c r="AO72" s="67"/>
      <c r="AP72" s="67"/>
      <c r="AQ72" s="67"/>
      <c r="AR72" s="67"/>
      <c r="AS72" s="67"/>
      <c r="AT72" s="67"/>
      <c r="AU72" s="67"/>
      <c r="AV72" s="67"/>
      <c r="AW72" s="67"/>
      <c r="AX72" s="67"/>
      <c r="AY72" s="67"/>
      <c r="AZ72" s="67"/>
      <c r="BA72" s="67"/>
      <c r="BB72" s="67"/>
      <c r="BC72" s="67"/>
      <c r="BD72" s="67"/>
    </row>
    <row r="73" spans="1:56" x14ac:dyDescent="0.2">
      <c r="A73" s="67"/>
      <c r="B73" s="67"/>
      <c r="C73" s="67"/>
      <c r="D73" s="67"/>
      <c r="E73" s="67"/>
      <c r="F73" s="77"/>
      <c r="G73" s="78"/>
      <c r="H73" s="78"/>
      <c r="I73" s="78"/>
      <c r="J73" s="78"/>
      <c r="K73" s="78"/>
      <c r="L73" s="78"/>
      <c r="M73" s="78"/>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67"/>
      <c r="AN73" s="67"/>
      <c r="AO73" s="67"/>
      <c r="AP73" s="67"/>
      <c r="AQ73" s="67"/>
      <c r="AR73" s="67"/>
      <c r="AS73" s="67"/>
      <c r="AT73" s="67"/>
      <c r="AU73" s="67"/>
      <c r="AV73" s="67"/>
      <c r="AW73" s="67"/>
      <c r="AX73" s="67"/>
      <c r="AY73" s="67"/>
      <c r="AZ73" s="67"/>
      <c r="BA73" s="67"/>
      <c r="BB73" s="67"/>
      <c r="BC73" s="67"/>
      <c r="BD73" s="67"/>
    </row>
    <row r="74" spans="1:56" x14ac:dyDescent="0.2">
      <c r="A74" s="67"/>
      <c r="B74" s="67"/>
      <c r="C74" s="67"/>
      <c r="D74" s="67"/>
      <c r="E74" s="67"/>
      <c r="F74" s="77"/>
      <c r="G74" s="78"/>
      <c r="H74" s="78"/>
      <c r="I74" s="78"/>
      <c r="J74" s="78"/>
      <c r="K74" s="78"/>
      <c r="L74" s="78"/>
      <c r="M74" s="78"/>
      <c r="N74" s="67"/>
      <c r="O74" s="67"/>
      <c r="P74" s="67"/>
      <c r="Q74" s="67"/>
      <c r="R74" s="67"/>
      <c r="S74" s="67"/>
      <c r="T74" s="67"/>
      <c r="U74" s="67"/>
      <c r="V74" s="67"/>
      <c r="W74" s="67"/>
      <c r="X74" s="67"/>
      <c r="Y74" s="67"/>
      <c r="Z74" s="67"/>
      <c r="AA74" s="67"/>
      <c r="AB74" s="67"/>
      <c r="AC74" s="67"/>
      <c r="AD74" s="67"/>
      <c r="AE74" s="67"/>
      <c r="AF74" s="67"/>
      <c r="AG74" s="67"/>
      <c r="AH74" s="67"/>
      <c r="AI74" s="67"/>
      <c r="AJ74" s="67"/>
      <c r="AK74" s="67"/>
      <c r="AL74" s="67"/>
      <c r="AM74" s="67"/>
      <c r="AN74" s="67"/>
      <c r="AO74" s="67"/>
      <c r="AP74" s="67"/>
      <c r="AQ74" s="67"/>
      <c r="AR74" s="67"/>
      <c r="AS74" s="67"/>
      <c r="AT74" s="67"/>
      <c r="AU74" s="67"/>
      <c r="AV74" s="67"/>
      <c r="AW74" s="67"/>
      <c r="AX74" s="67"/>
      <c r="AY74" s="67"/>
      <c r="AZ74" s="67"/>
      <c r="BA74" s="67"/>
      <c r="BB74" s="67"/>
      <c r="BC74" s="67"/>
      <c r="BD74" s="67"/>
    </row>
    <row r="75" spans="1:56" ht="15" x14ac:dyDescent="0.25">
      <c r="A75" s="100"/>
      <c r="B75" s="100"/>
      <c r="C75" s="100"/>
      <c r="D75" s="100"/>
      <c r="E75" s="100"/>
      <c r="F75" s="100"/>
      <c r="G75" s="100"/>
      <c r="H75" s="100"/>
      <c r="I75" s="100"/>
      <c r="J75" s="100"/>
      <c r="K75" s="100"/>
      <c r="L75" s="100"/>
      <c r="M75" s="100"/>
      <c r="N75" s="100"/>
      <c r="O75" s="101" t="s">
        <v>103</v>
      </c>
      <c r="P75" s="100"/>
      <c r="Q75" s="100"/>
      <c r="R75" s="100"/>
      <c r="S75" s="100"/>
      <c r="T75" s="100"/>
      <c r="U75" s="100"/>
      <c r="V75" s="100"/>
      <c r="W75" s="100"/>
      <c r="X75" s="100"/>
      <c r="Y75" s="100"/>
      <c r="Z75" s="100"/>
      <c r="AA75" s="100"/>
      <c r="AB75" s="100"/>
      <c r="AC75" s="100"/>
      <c r="AD75" s="100"/>
      <c r="AE75" s="100"/>
      <c r="AF75" s="100"/>
      <c r="AG75" s="100"/>
      <c r="AH75" s="100"/>
      <c r="AI75" s="100"/>
      <c r="AJ75" s="100"/>
      <c r="AK75" s="100"/>
      <c r="AL75" s="100"/>
      <c r="AM75" s="100"/>
      <c r="AN75" s="100"/>
      <c r="AO75" s="100"/>
      <c r="AP75" s="102"/>
      <c r="AQ75" s="100"/>
      <c r="AR75" s="100"/>
      <c r="AS75" s="100"/>
      <c r="AT75" s="100"/>
      <c r="AU75" s="100"/>
      <c r="AV75" s="100"/>
      <c r="AW75" s="100"/>
      <c r="AX75" s="100"/>
      <c r="AY75" s="100"/>
      <c r="AZ75" s="100"/>
      <c r="BA75" s="100"/>
      <c r="BB75" s="100"/>
      <c r="BC75" s="100"/>
      <c r="BD75" s="100"/>
    </row>
    <row r="78" spans="1:56" ht="30" x14ac:dyDescent="0.2">
      <c r="A78" s="66" t="s">
        <v>107</v>
      </c>
      <c r="B78" s="192" t="s">
        <v>154</v>
      </c>
      <c r="C78" s="193"/>
      <c r="D78" s="193"/>
      <c r="E78" s="193"/>
      <c r="F78" s="193"/>
      <c r="G78" s="193"/>
      <c r="H78" s="193"/>
      <c r="I78" s="193"/>
      <c r="J78" s="193"/>
      <c r="K78" s="193"/>
      <c r="L78" s="193"/>
      <c r="M78" s="194"/>
    </row>
  </sheetData>
  <mergeCells count="14">
    <mergeCell ref="C65:F65"/>
    <mergeCell ref="J25:L25"/>
    <mergeCell ref="N25:P25"/>
    <mergeCell ref="B78:M78"/>
    <mergeCell ref="R3:AC3"/>
    <mergeCell ref="C3:G3"/>
    <mergeCell ref="H3:L3"/>
    <mergeCell ref="R25:T25"/>
    <mergeCell ref="J64:L64"/>
    <mergeCell ref="N64:P64"/>
    <mergeCell ref="R64:T64"/>
    <mergeCell ref="C26:F26"/>
    <mergeCell ref="V25:X25"/>
    <mergeCell ref="V64:X64"/>
  </mergeCells>
  <phoneticPr fontId="1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About</vt:lpstr>
      <vt:lpstr>RoadLengthsExceeding</vt:lpstr>
      <vt:lpstr>Population_NO2</vt:lpstr>
      <vt:lpstr>Population_PM2.5</vt:lpstr>
      <vt:lpstr>Population_PM2.5!_Hlk90045832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2025-12-16T10:59:47Z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84b6f1-2a55-4aeb-ad8e-a7fb5468eb36_Enabled">
    <vt:lpwstr>true</vt:lpwstr>
  </property>
  <property fmtid="{D5CDD505-2E9C-101B-9397-08002B2CF9AE}" pid="3" name="MSIP_Label_1384b6f1-2a55-4aeb-ad8e-a7fb5468eb36_SetDate">
    <vt:lpwstr>2023-10-18T11:45:27Z</vt:lpwstr>
  </property>
  <property fmtid="{D5CDD505-2E9C-101B-9397-08002B2CF9AE}" pid="4" name="MSIP_Label_1384b6f1-2a55-4aeb-ad8e-a7fb5468eb36_Method">
    <vt:lpwstr>Privileged</vt:lpwstr>
  </property>
  <property fmtid="{D5CDD505-2E9C-101B-9397-08002B2CF9AE}" pid="5" name="MSIP_Label_1384b6f1-2a55-4aeb-ad8e-a7fb5468eb36_Name">
    <vt:lpwstr>TfL Unclassified</vt:lpwstr>
  </property>
  <property fmtid="{D5CDD505-2E9C-101B-9397-08002B2CF9AE}" pid="6" name="MSIP_Label_1384b6f1-2a55-4aeb-ad8e-a7fb5468eb36_SiteId">
    <vt:lpwstr>1fbd65bf-5def-4eea-a692-a089c255346b</vt:lpwstr>
  </property>
  <property fmtid="{D5CDD505-2E9C-101B-9397-08002B2CF9AE}" pid="7" name="MSIP_Label_1384b6f1-2a55-4aeb-ad8e-a7fb5468eb36_ActionId">
    <vt:lpwstr>b69d6a74-eea7-4828-b369-44a0d9c7fcbd</vt:lpwstr>
  </property>
  <property fmtid="{D5CDD505-2E9C-101B-9397-08002B2CF9AE}" pid="8" name="MSIP_Label_1384b6f1-2a55-4aeb-ad8e-a7fb5468eb36_ContentBits">
    <vt:lpwstr>0</vt:lpwstr>
  </property>
</Properties>
</file>